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<sst xmlns="http://schemas.openxmlformats.org/spreadsheetml/2006/main" count="420" uniqueCount="231">
  <si>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</si>
  <si>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</si>
  <si>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</si>
  <si>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</si>
  <si>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</si>
  <si>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</si>
  <si>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</si>
  <si>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</si>
  <si>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</si>
  <si>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</si>
  <si>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</si>
  <si>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</si>
  <si>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</si>
  <si>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</si>
  <si>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</si>
  <si>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</si>
  <si>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</si>
  <si>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</si>
  <si>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</si>
  <si>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</si>
  <si>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</si>
  <si>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</si>
  <si>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</si>
  <si>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</si>
  <si>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</si>
  <si>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</si>
  <si>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</si>
  <si>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</si>
  <si>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</si>
  <si>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</si>
  <si>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</si>
  <si>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</si>
  <si>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</si>
  <si>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</si>
  <si>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</si>
  <si>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</si>
  <si>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</si>
  <si>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</si>
  <si>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</si>
  <si>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</si>
  <si>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</si>
  <si>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</si>
  <si>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</si>
  <si>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</si>
  <si>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</si>
  <si>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</si>
  <si>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</si>
  <si>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</si>
  <si>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</si>
  <si>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</si>
  <si>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</si>
  <si>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</si>
  <si>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</si>
  <si>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</si>
  <si>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</si>
  <si>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</si>
  <si>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</si>
  <si>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</si>
  <si>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</si>
  <si>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</si>
  <si>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</si>
  <si>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</si>
  <si>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</si>
  <si>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</si>
  <si>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</si>
  <si>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</si>
  <si>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</si>
  <si>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</si>
  <si>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</si>
  <si>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</si>
  <si>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9m</t>
  </si>
  <si>
    <t>RB78Y1</t>
  </si>
  <si>
    <t>RB78Y2</t>
  </si>
  <si>
    <t>RB78Y3</t>
  </si>
  <si>
    <t>RB78Y4</t>
  </si>
  <si>
    <t>RB78Y5</t>
  </si>
  <si>
    <t>RB78Y6</t>
  </si>
  <si>
    <t>RB78Y7</t>
  </si>
  <si>
    <t>RB78Y8</t>
  </si>
  <si>
    <t>RB78Y9</t>
  </si>
  <si>
    <t>RB78Y10</t>
  </si>
  <si>
    <t>RB78Y11</t>
  </si>
  <si>
    <t>RB78Y12</t>
  </si>
  <si>
    <t>RB78Y13</t>
  </si>
  <si>
    <t>RB78Y14</t>
  </si>
  <si>
    <t>RB78Y15</t>
  </si>
  <si>
    <t>RB78Y16</t>
  </si>
  <si>
    <t>RB78Y17</t>
  </si>
  <si>
    <t>RB78Y18</t>
  </si>
  <si>
    <t>RB78Y19</t>
  </si>
  <si>
    <t>RB78Y20</t>
  </si>
  <si>
    <t>RB78Y21</t>
  </si>
  <si>
    <t>RB78Y22</t>
  </si>
  <si>
    <t>RB78Y23</t>
  </si>
  <si>
    <t>RB78Y24</t>
  </si>
  <si>
    <t>RB78Y25</t>
  </si>
  <si>
    <t>RB78Y26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</si>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</sst>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AL15" activePane="bottomRight" state="frozenSplit"/>
      <selection/>
      <selection pane="topRight"/>
      <selection pane="bottomLeft"/>
      <selection pane="bottomRight" activeCell="S5" sqref="S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 t="shared" ref="D3:D10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1">IF(G3=0,0,IF(NOT(H3=0),H3,V2))</f>
        <v>0</v>
      </c>
      <c r="W3" s="142">
        <f>IF($G3=0,0,D3)</f>
        <v>0</v>
      </c>
      <c r="X3" s="142">
        <f t="shared" ref="X3:Y18" si="2">IF($G3=0,0,E3)</f>
        <v>0</v>
      </c>
      <c r="Y3" s="142">
        <f t="shared" si="2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3">IF($G3=0,0,E4)</f>
        <v>0</v>
      </c>
      <c r="AC3" s="142">
        <f t="shared" si="3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4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1"/>
        <v>0</v>
      </c>
      <c r="W4" s="142">
        <f t="shared" ref="W4:W67" si="6">IF($G4=0,0,D4)</f>
        <v>0</v>
      </c>
      <c r="X4" s="142">
        <f t="shared" si="2"/>
        <v>0</v>
      </c>
      <c r="Y4" s="142">
        <f t="shared" si="2"/>
        <v>0</v>
      </c>
      <c r="Z4" s="142">
        <f>Y4+LOOKUP(V4,Sheet2!A$3:A$24,Sheet2!J$3:J$24)</f>
        <v>0</v>
      </c>
      <c r="AA4" s="142">
        <f t="shared" ref="AA4:AA67" si="7">IF($G4=0,0,D5)</f>
        <v>0</v>
      </c>
      <c r="AB4" s="142">
        <f t="shared" si="3"/>
        <v>0</v>
      </c>
      <c r="AC4" s="142">
        <f t="shared" si="3"/>
        <v>0</v>
      </c>
      <c r="AD4" s="142">
        <f>AC4+LOOKUP(V4,Sheet2!A$3:A$24,Sheet2!J$3:J$24)</f>
        <v>0</v>
      </c>
      <c r="AE4" s="142">
        <f t="shared" ref="AE4:AE67" si="8">X4-Z4</f>
        <v>0</v>
      </c>
      <c r="AF4" s="142">
        <f t="shared" ref="AF4:AF67" si="9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10">IF(G4=0,0,IF(W4=0,X4-Y4+AH4+AI4,W4-Y4+AH4+AI4))</f>
        <v>0</v>
      </c>
      <c r="AM4" s="142">
        <f t="shared" ref="AM4:AM67" si="11">IF(G4=0,0,IF(AA4=0,AB4-AC4+AH4+AI4,AA4-AC4+AH4+AI4))</f>
        <v>0</v>
      </c>
      <c r="AN4" s="142">
        <f t="shared" ref="AN4:AN67" si="12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3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4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5">IF(O4=1,(AQ4+AR4)*(AN4-P4)/AN4,AQ4+AR4)</f>
        <v>0</v>
      </c>
      <c r="BO4" s="128">
        <f t="shared" ref="BO4:BO67" si="16">P4*G4*AO4</f>
        <v>0</v>
      </c>
      <c r="BP4" s="120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20">(MAX(AL4,AM4)+AJ4)*2+AO4*0.5</f>
        <v>0</v>
      </c>
      <c r="BV4" s="52">
        <f t="shared" ref="BV4:BV67" si="21">MAX(AL4,AM4)+AJ4+AO4*0.5</f>
        <v>0</v>
      </c>
      <c r="BW4" s="32">
        <f t="shared" ref="BW4:BW67" si="22">IF(N4=1,G4,0)</f>
        <v>0</v>
      </c>
    </row>
    <row r="5" spans="4:75">
      <c r="D5" s="103">
        <f t="shared" si="0"/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4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5"/>
        <v>0</v>
      </c>
      <c r="T5" s="118">
        <f t="shared" ref="T5:T68" si="23">IF(G5=0,0,IF(OR(AE5&lt;0.5,AF5&lt;0.5),"Y",0))</f>
        <v>0</v>
      </c>
      <c r="V5" s="141">
        <f t="shared" si="1"/>
        <v>0</v>
      </c>
      <c r="W5" s="142">
        <f t="shared" si="6"/>
        <v>0</v>
      </c>
      <c r="X5" s="142">
        <f t="shared" si="2"/>
        <v>0</v>
      </c>
      <c r="Y5" s="142">
        <f t="shared" si="2"/>
        <v>0</v>
      </c>
      <c r="Z5" s="142">
        <f>Y5+LOOKUP(V5,Sheet2!A$3:A$24,Sheet2!J$3:J$24)</f>
        <v>0</v>
      </c>
      <c r="AA5" s="142">
        <f t="shared" si="7"/>
        <v>0</v>
      </c>
      <c r="AB5" s="142">
        <f t="shared" si="3"/>
        <v>0</v>
      </c>
      <c r="AC5" s="142">
        <f t="shared" si="3"/>
        <v>0</v>
      </c>
      <c r="AD5" s="142">
        <f>AC5+LOOKUP(V5,Sheet2!A$3:A$24,Sheet2!J$3:J$24)</f>
        <v>0</v>
      </c>
      <c r="AE5" s="142">
        <f t="shared" si="8"/>
        <v>0</v>
      </c>
      <c r="AF5" s="142">
        <f t="shared" si="9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4">IF(B5=0,0,IF(NOT(I5=0),I5,AJ4))</f>
        <v>0</v>
      </c>
      <c r="AK5" s="141">
        <f t="shared" ref="AK5:AK68" si="25">IF(B5=0,0,IF(NOT(J5=0),J5,AK4))</f>
        <v>0</v>
      </c>
      <c r="AL5" s="142">
        <f t="shared" si="10"/>
        <v>0</v>
      </c>
      <c r="AM5" s="142">
        <f t="shared" si="11"/>
        <v>0</v>
      </c>
      <c r="AN5" s="142">
        <f t="shared" si="12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3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4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5"/>
        <v>0</v>
      </c>
      <c r="BO5" s="128">
        <f t="shared" si="16"/>
        <v>0</v>
      </c>
      <c r="BP5" s="120"/>
      <c r="BQ5" s="56">
        <f t="shared" si="17"/>
        <v>0</v>
      </c>
      <c r="BR5" s="52">
        <f t="shared" si="18"/>
        <v>0</v>
      </c>
      <c r="BS5" s="52">
        <f t="shared" si="19"/>
        <v>0</v>
      </c>
      <c r="BT5" s="3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32" t="s">
        <v>70</v>
      </c>
      <c r="D6" s="103">
        <f t="shared" si="0"/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4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5"/>
        <v>0</v>
      </c>
      <c r="T6" s="118">
        <f t="shared" si="23"/>
        <v>0</v>
      </c>
      <c r="V6" s="141">
        <f t="shared" si="1"/>
        <v>0</v>
      </c>
      <c r="W6" s="142">
        <f t="shared" si="6"/>
        <v>0</v>
      </c>
      <c r="X6" s="142">
        <f t="shared" si="2"/>
        <v>0</v>
      </c>
      <c r="Y6" s="142">
        <f t="shared" si="2"/>
        <v>0</v>
      </c>
      <c r="Z6" s="142">
        <f>Y6+LOOKUP(V6,Sheet2!A$3:A$24,Sheet2!J$3:J$24)</f>
        <v>0</v>
      </c>
      <c r="AA6" s="142">
        <f t="shared" si="7"/>
        <v>0</v>
      </c>
      <c r="AB6" s="142">
        <f t="shared" si="3"/>
        <v>0</v>
      </c>
      <c r="AC6" s="142">
        <f t="shared" si="3"/>
        <v>0</v>
      </c>
      <c r="AD6" s="142">
        <f>AC6+LOOKUP(V6,Sheet2!A$3:A$24,Sheet2!J$3:J$24)</f>
        <v>0</v>
      </c>
      <c r="AE6" s="142">
        <f t="shared" si="8"/>
        <v>0</v>
      </c>
      <c r="AF6" s="142">
        <f t="shared" si="9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4"/>
        <v>0</v>
      </c>
      <c r="AK6" s="141">
        <f t="shared" si="25"/>
        <v>0</v>
      </c>
      <c r="AL6" s="142">
        <f t="shared" si="10"/>
        <v>0</v>
      </c>
      <c r="AM6" s="142">
        <f t="shared" si="11"/>
        <v>0</v>
      </c>
      <c r="AN6" s="142">
        <f t="shared" si="12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3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4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5"/>
        <v>0</v>
      </c>
      <c r="BO6" s="128">
        <f t="shared" si="16"/>
        <v>0</v>
      </c>
      <c r="BP6" s="120"/>
      <c r="BQ6" s="56">
        <f t="shared" si="17"/>
        <v>0</v>
      </c>
      <c r="BR6" s="52">
        <f t="shared" si="18"/>
        <v>0</v>
      </c>
      <c r="BS6" s="52">
        <f t="shared" si="19"/>
        <v>0</v>
      </c>
      <c r="BT6" s="3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4:75">
      <c r="D7" s="103">
        <f t="shared" si="0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4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5"/>
        <v>0</v>
      </c>
      <c r="T7" s="118">
        <f t="shared" si="23"/>
        <v>0</v>
      </c>
      <c r="V7" s="141">
        <f t="shared" si="1"/>
        <v>0</v>
      </c>
      <c r="W7" s="142">
        <f t="shared" si="6"/>
        <v>0</v>
      </c>
      <c r="X7" s="142">
        <f t="shared" si="2"/>
        <v>0</v>
      </c>
      <c r="Y7" s="142">
        <f t="shared" si="2"/>
        <v>0</v>
      </c>
      <c r="Z7" s="142">
        <f>Y7+LOOKUP(V7,Sheet2!A$3:A$24,Sheet2!J$3:J$24)</f>
        <v>0</v>
      </c>
      <c r="AA7" s="142">
        <f t="shared" si="7"/>
        <v>0</v>
      </c>
      <c r="AB7" s="142">
        <f t="shared" si="3"/>
        <v>0</v>
      </c>
      <c r="AC7" s="142">
        <f t="shared" si="3"/>
        <v>0</v>
      </c>
      <c r="AD7" s="142">
        <f>AC7+LOOKUP(V7,Sheet2!A$3:A$24,Sheet2!J$3:J$24)</f>
        <v>0</v>
      </c>
      <c r="AE7" s="142">
        <f t="shared" si="8"/>
        <v>0</v>
      </c>
      <c r="AF7" s="142">
        <f t="shared" si="9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4"/>
        <v>0</v>
      </c>
      <c r="AK7" s="141">
        <f t="shared" si="25"/>
        <v>0</v>
      </c>
      <c r="AL7" s="142">
        <f t="shared" si="10"/>
        <v>0</v>
      </c>
      <c r="AM7" s="142">
        <f t="shared" si="11"/>
        <v>0</v>
      </c>
      <c r="AN7" s="142">
        <f t="shared" si="12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3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4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5"/>
        <v>0</v>
      </c>
      <c r="BO7" s="128">
        <f t="shared" si="16"/>
        <v>0</v>
      </c>
      <c r="BP7" s="120"/>
      <c r="BQ7" s="56">
        <f t="shared" si="17"/>
        <v>0</v>
      </c>
      <c r="BR7" s="52">
        <f t="shared" si="18"/>
        <v>0</v>
      </c>
      <c r="BS7" s="52">
        <f t="shared" si="19"/>
        <v>0</v>
      </c>
      <c r="BT7" s="3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2:75">
      <c r="B8" s="32">
        <v>0.9</v>
      </c>
      <c r="D8" s="103">
        <f t="shared" si="0"/>
        <v>0.42</v>
      </c>
      <c r="E8" s="32">
        <v>0.9</v>
      </c>
      <c r="G8" s="32">
        <v>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4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5"/>
        <v>A</v>
      </c>
      <c r="T8" s="118">
        <f t="shared" si="23"/>
        <v>0</v>
      </c>
      <c r="V8" s="141">
        <f t="shared" si="1"/>
        <v>0.2</v>
      </c>
      <c r="W8" s="142">
        <f t="shared" si="6"/>
        <v>0.42</v>
      </c>
      <c r="X8" s="142">
        <f t="shared" si="2"/>
        <v>0.9</v>
      </c>
      <c r="Y8" s="142">
        <f t="shared" si="2"/>
        <v>0</v>
      </c>
      <c r="Z8" s="142">
        <f>Y8+LOOKUP(V8,Sheet2!A$3:A$24,Sheet2!J$3:J$24)</f>
        <v>0.1975</v>
      </c>
      <c r="AA8" s="142">
        <f t="shared" si="7"/>
        <v>0.42</v>
      </c>
      <c r="AB8" s="142">
        <f t="shared" si="3"/>
        <v>0.9</v>
      </c>
      <c r="AC8" s="142">
        <f t="shared" si="3"/>
        <v>0</v>
      </c>
      <c r="AD8" s="142">
        <f>AC8+LOOKUP(V8,Sheet2!A$3:A$24,Sheet2!J$3:J$24)</f>
        <v>0.1975</v>
      </c>
      <c r="AE8" s="142">
        <f t="shared" si="8"/>
        <v>0.7025</v>
      </c>
      <c r="AF8" s="142">
        <f t="shared" si="9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4"/>
        <v>0.48</v>
      </c>
      <c r="AK8" s="141">
        <f t="shared" si="25"/>
        <v>0.48</v>
      </c>
      <c r="AL8" s="142">
        <f t="shared" si="10"/>
        <v>0.6225</v>
      </c>
      <c r="AM8" s="142">
        <f t="shared" si="11"/>
        <v>0.6225</v>
      </c>
      <c r="AN8" s="142">
        <f t="shared" si="12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3"/>
        <v>5.93865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2.52482399228229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3.13108266889462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4.44089209850063e-16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28.845</v>
      </c>
      <c r="BC8" s="161">
        <f t="shared" si="14"/>
        <v>31.23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5"/>
        <v>5.93865</v>
      </c>
      <c r="BO8" s="128">
        <f t="shared" si="16"/>
        <v>0</v>
      </c>
      <c r="BP8" s="120"/>
      <c r="BQ8" s="56">
        <f t="shared" si="17"/>
        <v>0</v>
      </c>
      <c r="BR8" s="52">
        <f t="shared" si="18"/>
        <v>5.93865</v>
      </c>
      <c r="BS8" s="52">
        <f t="shared" si="19"/>
        <v>0</v>
      </c>
      <c r="BT8" s="32">
        <f>IF(OR(LOOKUP(V8,Sheet2!A$3:A$25,Sheet2!B$3:B$25)=1,G8=0),0,AW8-AO8*0.2*G8)</f>
        <v>0.616823992282294</v>
      </c>
      <c r="BU8" s="52">
        <f t="shared" si="20"/>
        <v>2.735</v>
      </c>
      <c r="BV8" s="52">
        <f t="shared" si="21"/>
        <v>1.6325</v>
      </c>
      <c r="BW8" s="32">
        <f t="shared" si="22"/>
        <v>0</v>
      </c>
    </row>
    <row r="9" spans="2:75">
      <c r="B9" s="32">
        <v>0.9</v>
      </c>
      <c r="D9" s="103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4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5"/>
        <v>0</v>
      </c>
      <c r="T9" s="118">
        <f t="shared" si="23"/>
        <v>0</v>
      </c>
      <c r="V9" s="141">
        <f t="shared" si="1"/>
        <v>0</v>
      </c>
      <c r="W9" s="142">
        <f t="shared" si="6"/>
        <v>0</v>
      </c>
      <c r="X9" s="142">
        <f t="shared" si="2"/>
        <v>0</v>
      </c>
      <c r="Y9" s="142">
        <f t="shared" si="2"/>
        <v>0</v>
      </c>
      <c r="Z9" s="142">
        <f>Y9+LOOKUP(V9,Sheet2!A$3:A$24,Sheet2!J$3:J$24)</f>
        <v>0</v>
      </c>
      <c r="AA9" s="142">
        <f t="shared" si="7"/>
        <v>0</v>
      </c>
      <c r="AB9" s="142">
        <f t="shared" si="3"/>
        <v>0</v>
      </c>
      <c r="AC9" s="142">
        <f t="shared" si="3"/>
        <v>0</v>
      </c>
      <c r="AD9" s="142">
        <f>AC9+LOOKUP(V9,Sheet2!A$3:A$24,Sheet2!J$3:J$24)</f>
        <v>0</v>
      </c>
      <c r="AE9" s="142">
        <f t="shared" si="8"/>
        <v>0</v>
      </c>
      <c r="AF9" s="142">
        <f t="shared" si="9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4"/>
        <v>0.48</v>
      </c>
      <c r="AK9" s="141">
        <f t="shared" si="25"/>
        <v>0.48</v>
      </c>
      <c r="AL9" s="142">
        <f t="shared" si="10"/>
        <v>0</v>
      </c>
      <c r="AM9" s="142">
        <f t="shared" si="11"/>
        <v>0</v>
      </c>
      <c r="AN9" s="142">
        <f t="shared" si="12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3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4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5"/>
        <v>0</v>
      </c>
      <c r="BO9" s="128">
        <f t="shared" si="16"/>
        <v>0</v>
      </c>
      <c r="BP9" s="120"/>
      <c r="BQ9" s="56">
        <f t="shared" si="17"/>
        <v>0</v>
      </c>
      <c r="BR9" s="52">
        <f t="shared" si="18"/>
        <v>0</v>
      </c>
      <c r="BS9" s="52">
        <f t="shared" si="19"/>
        <v>0</v>
      </c>
      <c r="BT9" s="32">
        <f>IF(OR(LOOKUP(V9,Sheet2!A$3:A$25,Sheet2!B$3:B$25)=1,G9=0),0,AW9-AO9*0.2*G9)</f>
        <v>0</v>
      </c>
      <c r="BU9" s="52">
        <f t="shared" si="20"/>
        <v>0.96</v>
      </c>
      <c r="BV9" s="52">
        <f t="shared" si="21"/>
        <v>0.48</v>
      </c>
      <c r="BW9" s="32">
        <f t="shared" si="22"/>
        <v>0</v>
      </c>
    </row>
    <row r="10" spans="4:75">
      <c r="D10" s="103">
        <f t="shared" si="0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4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5"/>
        <v>0</v>
      </c>
      <c r="T10" s="118">
        <f t="shared" si="23"/>
        <v>0</v>
      </c>
      <c r="V10" s="141">
        <f t="shared" si="1"/>
        <v>0</v>
      </c>
      <c r="W10" s="142">
        <f t="shared" si="6"/>
        <v>0</v>
      </c>
      <c r="X10" s="142">
        <f t="shared" si="2"/>
        <v>0</v>
      </c>
      <c r="Y10" s="142">
        <f t="shared" si="2"/>
        <v>0</v>
      </c>
      <c r="Z10" s="142">
        <f>Y10+LOOKUP(V10,Sheet2!A$3:A$24,Sheet2!J$3:J$24)</f>
        <v>0</v>
      </c>
      <c r="AA10" s="142">
        <f t="shared" si="7"/>
        <v>0</v>
      </c>
      <c r="AB10" s="142">
        <f t="shared" si="3"/>
        <v>0</v>
      </c>
      <c r="AC10" s="142">
        <f t="shared" si="3"/>
        <v>0</v>
      </c>
      <c r="AD10" s="142">
        <f>AC10+LOOKUP(V10,Sheet2!A$3:A$24,Sheet2!J$3:J$24)</f>
        <v>0</v>
      </c>
      <c r="AE10" s="142">
        <f t="shared" si="8"/>
        <v>0</v>
      </c>
      <c r="AF10" s="142">
        <f t="shared" si="9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4"/>
        <v>0</v>
      </c>
      <c r="AK10" s="141">
        <f t="shared" si="25"/>
        <v>0</v>
      </c>
      <c r="AL10" s="142">
        <f t="shared" si="10"/>
        <v>0</v>
      </c>
      <c r="AM10" s="142">
        <f t="shared" si="11"/>
        <v>0</v>
      </c>
      <c r="AN10" s="142">
        <f t="shared" si="12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3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4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5"/>
        <v>0</v>
      </c>
      <c r="BO10" s="128">
        <f t="shared" si="16"/>
        <v>0</v>
      </c>
      <c r="BP10" s="120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3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4:75">
      <c r="D11" s="103">
        <f t="shared" ref="D11:D38" si="26">IF(AND(B11=0,E11=0),0,IF(B11&gt;E11,E11-C11-AJ11,IF(AJ11&gt;(E11-B11),E11-AJ11-C11,B11-C11)))</f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4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5"/>
        <v>0</v>
      </c>
      <c r="T11" s="118">
        <f t="shared" si="23"/>
        <v>0</v>
      </c>
      <c r="V11" s="141">
        <f t="shared" si="1"/>
        <v>0</v>
      </c>
      <c r="W11" s="142">
        <f t="shared" si="6"/>
        <v>0</v>
      </c>
      <c r="X11" s="142">
        <f t="shared" si="2"/>
        <v>0</v>
      </c>
      <c r="Y11" s="142">
        <f t="shared" si="2"/>
        <v>0</v>
      </c>
      <c r="Z11" s="142">
        <f>Y11+LOOKUP(V11,Sheet2!A$3:A$24,Sheet2!J$3:J$24)</f>
        <v>0</v>
      </c>
      <c r="AA11" s="142">
        <f t="shared" si="7"/>
        <v>0</v>
      </c>
      <c r="AB11" s="142">
        <f t="shared" si="3"/>
        <v>0</v>
      </c>
      <c r="AC11" s="142">
        <f t="shared" si="3"/>
        <v>0</v>
      </c>
      <c r="AD11" s="142">
        <f>AC11+LOOKUP(V11,Sheet2!A$3:A$24,Sheet2!J$3:J$24)</f>
        <v>0</v>
      </c>
      <c r="AE11" s="142">
        <f t="shared" si="8"/>
        <v>0</v>
      </c>
      <c r="AF11" s="142">
        <f t="shared" si="9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4"/>
        <v>0</v>
      </c>
      <c r="AK11" s="141">
        <f t="shared" si="25"/>
        <v>0</v>
      </c>
      <c r="AL11" s="142">
        <f t="shared" si="10"/>
        <v>0</v>
      </c>
      <c r="AM11" s="142">
        <f t="shared" si="11"/>
        <v>0</v>
      </c>
      <c r="AN11" s="142">
        <f t="shared" si="12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3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4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5"/>
        <v>0</v>
      </c>
      <c r="BO11" s="128">
        <f t="shared" si="16"/>
        <v>0</v>
      </c>
      <c r="BP11" s="120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3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32" t="s">
        <v>71</v>
      </c>
      <c r="B12" s="32">
        <v>7.83</v>
      </c>
      <c r="D12" s="103">
        <f t="shared" si="26"/>
        <v>7.35</v>
      </c>
      <c r="E12" s="103">
        <v>7.83</v>
      </c>
      <c r="F12" s="103">
        <v>6.562</v>
      </c>
      <c r="G12" s="32">
        <v>2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4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5"/>
        <v>A</v>
      </c>
      <c r="T12" s="118">
        <f t="shared" si="23"/>
        <v>0</v>
      </c>
      <c r="V12" s="141">
        <f t="shared" si="1"/>
        <v>0.3</v>
      </c>
      <c r="W12" s="142">
        <f t="shared" si="6"/>
        <v>7.35</v>
      </c>
      <c r="X12" s="142">
        <f t="shared" si="2"/>
        <v>7.83</v>
      </c>
      <c r="Y12" s="142">
        <f t="shared" si="2"/>
        <v>6.562</v>
      </c>
      <c r="Z12" s="142">
        <f>Y12+LOOKUP(V12,Sheet2!A$3:A$24,Sheet2!J$3:J$24)</f>
        <v>6.902</v>
      </c>
      <c r="AA12" s="142">
        <f t="shared" si="7"/>
        <v>7.34</v>
      </c>
      <c r="AB12" s="142">
        <f t="shared" si="3"/>
        <v>7.82</v>
      </c>
      <c r="AC12" s="142">
        <f t="shared" si="3"/>
        <v>6.538</v>
      </c>
      <c r="AD12" s="142">
        <f>AC12+LOOKUP(V12,Sheet2!A$3:A$24,Sheet2!J$3:J$24)</f>
        <v>6.878</v>
      </c>
      <c r="AE12" s="142">
        <f t="shared" si="8"/>
        <v>0.928</v>
      </c>
      <c r="AF12" s="142">
        <f t="shared" si="9"/>
        <v>0.942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4"/>
        <v>0.48</v>
      </c>
      <c r="AK12" s="141">
        <f t="shared" si="25"/>
        <v>0.48</v>
      </c>
      <c r="AL12" s="142">
        <f t="shared" si="10"/>
        <v>1.098</v>
      </c>
      <c r="AM12" s="142">
        <f t="shared" si="11"/>
        <v>1.112</v>
      </c>
      <c r="AN12" s="142">
        <f t="shared" si="12"/>
        <v>1.105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3"/>
        <v>2.7404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0.1938</v>
      </c>
      <c r="AV12" s="158">
        <f>IF(AND(AE12&gt;3.5,AF12&gt;3.5),LOOKUP(Sheet1!V12,Sheet2!A$3:A$24,Sheet2!W$3:W$24),LOOKUP(V12,Sheet2!A$3:A$24,Sheet2!V$3:V$24))*G12</f>
        <v>0.24408793370489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2.07568907670593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8.34</v>
      </c>
      <c r="BC12" s="161">
        <f t="shared" si="14"/>
        <v>8.22666666666666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5"/>
        <v>2.7404</v>
      </c>
      <c r="BO12" s="128">
        <f t="shared" si="16"/>
        <v>0</v>
      </c>
      <c r="BP12" s="120"/>
      <c r="BQ12" s="56">
        <f t="shared" si="17"/>
        <v>0</v>
      </c>
      <c r="BR12" s="52">
        <f t="shared" si="18"/>
        <v>2.7404</v>
      </c>
      <c r="BS12" s="52">
        <f t="shared" si="19"/>
        <v>0</v>
      </c>
      <c r="BT12" s="32">
        <f>IF(OR(LOOKUP(V12,Sheet2!A$3:A$25,Sheet2!B$3:B$25)=1,G12=0),0,AW12-AO12*0.2*G12)</f>
        <v>0</v>
      </c>
      <c r="BU12" s="52">
        <f t="shared" si="20"/>
        <v>3.804</v>
      </c>
      <c r="BV12" s="52">
        <f t="shared" si="21"/>
        <v>2.212</v>
      </c>
      <c r="BW12" s="32">
        <f t="shared" si="22"/>
        <v>0</v>
      </c>
    </row>
    <row r="13" spans="1:75">
      <c r="A13" s="32" t="s">
        <v>72</v>
      </c>
      <c r="B13" s="32">
        <v>7.82</v>
      </c>
      <c r="D13" s="103">
        <f t="shared" si="26"/>
        <v>7.34</v>
      </c>
      <c r="E13" s="103">
        <v>7.82</v>
      </c>
      <c r="F13" s="103">
        <v>6.538</v>
      </c>
      <c r="G13" s="32">
        <v>4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4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5"/>
        <v>A</v>
      </c>
      <c r="T13" s="118">
        <f t="shared" si="23"/>
        <v>0</v>
      </c>
      <c r="V13" s="141">
        <f t="shared" si="1"/>
        <v>0.3</v>
      </c>
      <c r="W13" s="142">
        <f t="shared" si="6"/>
        <v>7.34</v>
      </c>
      <c r="X13" s="142">
        <f t="shared" si="2"/>
        <v>7.82</v>
      </c>
      <c r="Y13" s="142">
        <f t="shared" si="2"/>
        <v>6.538</v>
      </c>
      <c r="Z13" s="142">
        <f>Y13+LOOKUP(V13,Sheet2!A$3:A$24,Sheet2!J$3:J$24)</f>
        <v>6.878</v>
      </c>
      <c r="AA13" s="142">
        <f t="shared" si="7"/>
        <v>7.23</v>
      </c>
      <c r="AB13" s="142">
        <f t="shared" si="3"/>
        <v>7.71</v>
      </c>
      <c r="AC13" s="142">
        <f t="shared" si="3"/>
        <v>6.5</v>
      </c>
      <c r="AD13" s="142">
        <f>AC13+LOOKUP(V13,Sheet2!A$3:A$24,Sheet2!J$3:J$24)</f>
        <v>6.84</v>
      </c>
      <c r="AE13" s="142">
        <f t="shared" si="8"/>
        <v>0.942</v>
      </c>
      <c r="AF13" s="142">
        <f t="shared" si="9"/>
        <v>0.87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4"/>
        <v>0.48</v>
      </c>
      <c r="AK13" s="141">
        <f t="shared" si="25"/>
        <v>0.48</v>
      </c>
      <c r="AL13" s="142">
        <f t="shared" si="10"/>
        <v>1.112</v>
      </c>
      <c r="AM13" s="142">
        <f t="shared" si="11"/>
        <v>1.04</v>
      </c>
      <c r="AN13" s="142">
        <f t="shared" si="12"/>
        <v>1.076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3"/>
        <v>5.33696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0.3876</v>
      </c>
      <c r="AV13" s="158">
        <f>IF(AND(AE13&gt;3.5,AF13&gt;3.5),LOOKUP(Sheet1!V13,Sheet2!A$3:A$24,Sheet2!W$3:W$24),LOOKUP(V13,Sheet2!A$3:A$24,Sheet2!V$3:V$24))*G13</f>
        <v>0.48817586740978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4.00753815341185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16.448</v>
      </c>
      <c r="BC13" s="161">
        <f t="shared" si="14"/>
        <v>16.2986666666667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5"/>
        <v>5.33696</v>
      </c>
      <c r="BO13" s="128">
        <f t="shared" si="16"/>
        <v>0</v>
      </c>
      <c r="BP13" s="120"/>
      <c r="BQ13" s="56">
        <f t="shared" si="17"/>
        <v>0</v>
      </c>
      <c r="BR13" s="52">
        <f t="shared" si="18"/>
        <v>5.33696</v>
      </c>
      <c r="BS13" s="52">
        <f t="shared" si="19"/>
        <v>0</v>
      </c>
      <c r="BT13" s="32">
        <f>IF(OR(LOOKUP(V13,Sheet2!A$3:A$25,Sheet2!B$3:B$25)=1,G13=0),0,AW13-AO13*0.2*G13)</f>
        <v>0</v>
      </c>
      <c r="BU13" s="52">
        <f t="shared" si="20"/>
        <v>3.804</v>
      </c>
      <c r="BV13" s="52">
        <f t="shared" si="21"/>
        <v>2.212</v>
      </c>
      <c r="BW13" s="32">
        <f t="shared" si="22"/>
        <v>0</v>
      </c>
    </row>
    <row r="14" spans="1:75">
      <c r="A14" s="32" t="s">
        <v>73</v>
      </c>
      <c r="B14" s="32">
        <v>7.71</v>
      </c>
      <c r="D14" s="103">
        <f t="shared" si="26"/>
        <v>7.23</v>
      </c>
      <c r="E14" s="103">
        <v>7.71</v>
      </c>
      <c r="F14" s="103">
        <v>6.5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4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5"/>
        <v>0</v>
      </c>
      <c r="T14" s="118">
        <f t="shared" si="23"/>
        <v>0</v>
      </c>
      <c r="V14" s="141">
        <f t="shared" si="1"/>
        <v>0</v>
      </c>
      <c r="W14" s="142">
        <f t="shared" si="6"/>
        <v>0</v>
      </c>
      <c r="X14" s="142">
        <f t="shared" si="2"/>
        <v>0</v>
      </c>
      <c r="Y14" s="142">
        <f t="shared" si="2"/>
        <v>0</v>
      </c>
      <c r="Z14" s="142">
        <f>Y14+LOOKUP(V14,Sheet2!A$3:A$24,Sheet2!J$3:J$24)</f>
        <v>0</v>
      </c>
      <c r="AA14" s="142">
        <f t="shared" si="7"/>
        <v>0</v>
      </c>
      <c r="AB14" s="142">
        <f t="shared" si="3"/>
        <v>0</v>
      </c>
      <c r="AC14" s="142">
        <f t="shared" si="3"/>
        <v>0</v>
      </c>
      <c r="AD14" s="142">
        <f>AC14+LOOKUP(V14,Sheet2!A$3:A$24,Sheet2!J$3:J$24)</f>
        <v>0</v>
      </c>
      <c r="AE14" s="142">
        <f t="shared" si="8"/>
        <v>0</v>
      </c>
      <c r="AF14" s="142">
        <f t="shared" si="9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4"/>
        <v>0.48</v>
      </c>
      <c r="AK14" s="141">
        <f t="shared" si="25"/>
        <v>0.48</v>
      </c>
      <c r="AL14" s="142">
        <f t="shared" si="10"/>
        <v>0</v>
      </c>
      <c r="AM14" s="142">
        <f t="shared" si="11"/>
        <v>0</v>
      </c>
      <c r="AN14" s="142">
        <f t="shared" si="12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3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4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5"/>
        <v>0</v>
      </c>
      <c r="BO14" s="128">
        <f t="shared" si="16"/>
        <v>0</v>
      </c>
      <c r="BP14" s="120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32">
        <f>IF(OR(LOOKUP(V14,Sheet2!A$3:A$25,Sheet2!B$3:B$25)=1,G14=0),0,AW14-AO14*0.2*G14)</f>
        <v>0</v>
      </c>
      <c r="BU14" s="52">
        <f t="shared" si="20"/>
        <v>0.96</v>
      </c>
      <c r="BV14" s="52">
        <f t="shared" si="21"/>
        <v>0.48</v>
      </c>
      <c r="BW14" s="32">
        <f t="shared" si="22"/>
        <v>0</v>
      </c>
    </row>
    <row r="15" spans="1:75">
      <c r="A15" s="32" t="s">
        <v>74</v>
      </c>
      <c r="B15" s="32">
        <v>7.93</v>
      </c>
      <c r="D15" s="103">
        <f t="shared" si="26"/>
        <v>7.45</v>
      </c>
      <c r="E15" s="103">
        <v>7.93</v>
      </c>
      <c r="F15" s="103">
        <v>7.3</v>
      </c>
      <c r="G15" s="32">
        <v>6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4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5"/>
        <v>A</v>
      </c>
      <c r="T15" s="118" t="str">
        <f t="shared" si="23"/>
        <v>Y</v>
      </c>
      <c r="V15" s="141">
        <f t="shared" si="1"/>
        <v>0.3</v>
      </c>
      <c r="W15" s="142">
        <f t="shared" si="6"/>
        <v>7.45</v>
      </c>
      <c r="X15" s="142">
        <f t="shared" si="2"/>
        <v>7.93</v>
      </c>
      <c r="Y15" s="142">
        <f t="shared" si="2"/>
        <v>7.3</v>
      </c>
      <c r="Z15" s="142">
        <f>Y15+LOOKUP(V15,Sheet2!A$3:A$24,Sheet2!J$3:J$24)</f>
        <v>7.64</v>
      </c>
      <c r="AA15" s="142">
        <f t="shared" si="7"/>
        <v>7.52</v>
      </c>
      <c r="AB15" s="142">
        <f t="shared" si="3"/>
        <v>8</v>
      </c>
      <c r="AC15" s="142">
        <f t="shared" si="3"/>
        <v>7.239</v>
      </c>
      <c r="AD15" s="142">
        <f>AC15+LOOKUP(V15,Sheet2!A$3:A$24,Sheet2!J$3:J$24)</f>
        <v>7.579</v>
      </c>
      <c r="AE15" s="142">
        <f t="shared" si="8"/>
        <v>0.29</v>
      </c>
      <c r="AF15" s="142">
        <f t="shared" si="9"/>
        <v>0.421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4"/>
        <v>0.48</v>
      </c>
      <c r="AK15" s="141">
        <f t="shared" si="25"/>
        <v>0.48</v>
      </c>
      <c r="AL15" s="142">
        <f t="shared" si="10"/>
        <v>0.459999999999999</v>
      </c>
      <c r="AM15" s="142">
        <f t="shared" si="11"/>
        <v>0.591</v>
      </c>
      <c r="AN15" s="142">
        <f t="shared" si="12"/>
        <v>0.5255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3"/>
        <v>3.90972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0.5814</v>
      </c>
      <c r="AV15" s="158">
        <f>IF(AND(AE15&gt;3.5,AF15&gt;3.5),LOOKUP(Sheet1!V15,Sheet2!A$3:A$24,Sheet2!W$3:W$24),LOOKUP(V15,Sheet2!A$3:A$24,Sheet2!V$3:V$24))*G15</f>
        <v>0.73226380111467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1.87752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1.86326723011778</v>
      </c>
      <c r="BB15" s="161">
        <f>IF(S15="A",LOOKUP(S15,Sheet3!F$2:F$9,Sheet3!H$2:H$9)*(AN15+AJ15+0.5)*G15*IF(L15=1,2,IF(L15=2,1,0)),0)</f>
        <v>18.066</v>
      </c>
      <c r="BC15" s="161">
        <f t="shared" si="14"/>
        <v>20.044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5"/>
        <v>3.90972</v>
      </c>
      <c r="BO15" s="128">
        <f t="shared" si="16"/>
        <v>0</v>
      </c>
      <c r="BP15" s="120"/>
      <c r="BQ15" s="56">
        <f t="shared" si="17"/>
        <v>0</v>
      </c>
      <c r="BR15" s="52">
        <f t="shared" si="18"/>
        <v>3.90972</v>
      </c>
      <c r="BS15" s="52">
        <f t="shared" si="19"/>
        <v>0</v>
      </c>
      <c r="BT15" s="32">
        <f>IF(OR(LOOKUP(V15,Sheet2!A$3:A$25,Sheet2!B$3:B$25)=1,G15=0),0,AW15-AO15*0.2*G15)</f>
        <v>0</v>
      </c>
      <c r="BU15" s="52">
        <f t="shared" si="20"/>
        <v>2.762</v>
      </c>
      <c r="BV15" s="52">
        <f t="shared" si="21"/>
        <v>1.691</v>
      </c>
      <c r="BW15" s="32">
        <f t="shared" si="22"/>
        <v>0</v>
      </c>
    </row>
    <row r="16" spans="1:75">
      <c r="A16" s="32" t="s">
        <v>75</v>
      </c>
      <c r="B16" s="32">
        <v>8</v>
      </c>
      <c r="D16" s="103">
        <f t="shared" si="26"/>
        <v>7.52</v>
      </c>
      <c r="E16" s="103">
        <v>8</v>
      </c>
      <c r="F16" s="103">
        <v>7.239</v>
      </c>
      <c r="G16" s="32">
        <v>11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5"/>
        <v>A</v>
      </c>
      <c r="T16" s="118" t="str">
        <f t="shared" si="23"/>
        <v>Y</v>
      </c>
      <c r="V16" s="141">
        <f t="shared" si="1"/>
        <v>0.3</v>
      </c>
      <c r="W16" s="142">
        <f t="shared" si="6"/>
        <v>7.52</v>
      </c>
      <c r="X16" s="142">
        <f t="shared" si="2"/>
        <v>8</v>
      </c>
      <c r="Y16" s="142">
        <f t="shared" si="2"/>
        <v>7.239</v>
      </c>
      <c r="Z16" s="142">
        <f>Y16+LOOKUP(V16,Sheet2!A$3:A$24,Sheet2!J$3:J$24)</f>
        <v>7.579</v>
      </c>
      <c r="AA16" s="142">
        <f t="shared" si="7"/>
        <v>7.55</v>
      </c>
      <c r="AB16" s="142">
        <f t="shared" si="3"/>
        <v>8.03</v>
      </c>
      <c r="AC16" s="142">
        <f t="shared" si="3"/>
        <v>7.133</v>
      </c>
      <c r="AD16" s="142">
        <f>AC16+LOOKUP(V16,Sheet2!A$3:A$24,Sheet2!J$3:J$24)</f>
        <v>7.473</v>
      </c>
      <c r="AE16" s="142">
        <f t="shared" si="8"/>
        <v>0.421</v>
      </c>
      <c r="AF16" s="142">
        <f t="shared" si="9"/>
        <v>0.556999999999999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4"/>
        <v>0.48</v>
      </c>
      <c r="AK16" s="141">
        <f t="shared" si="25"/>
        <v>0.48</v>
      </c>
      <c r="AL16" s="142">
        <f t="shared" si="10"/>
        <v>0.591</v>
      </c>
      <c r="AM16" s="142">
        <f t="shared" si="11"/>
        <v>0.726999999999999</v>
      </c>
      <c r="AN16" s="142">
        <f t="shared" si="12"/>
        <v>0.658999999999999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3"/>
        <v>8.98875999999999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1.0659</v>
      </c>
      <c r="AV16" s="158">
        <f>IF(AND(AE16&gt;3.5,AF16&gt;3.5),LOOKUP(Sheet1!V16,Sheet2!A$3:A$24,Sheet2!W$3:W$24),LOOKUP(V16,Sheet2!A$3:A$24,Sheet2!V$3:V$24))*G16</f>
        <v>1.34248363537689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4.13908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3.41598992188259</v>
      </c>
      <c r="BB16" s="161">
        <f>IF(S16="A",LOOKUP(S16,Sheet3!F$2:F$9,Sheet3!H$2:H$9)*(AN16+AJ16+0.5)*G16*IF(L16=1,2,IF(L16=2,1,0)),0)</f>
        <v>36.058</v>
      </c>
      <c r="BC16" s="161">
        <f t="shared" si="14"/>
        <v>38.7053333333333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5"/>
        <v>8.98875999999999</v>
      </c>
      <c r="BO16" s="128">
        <f t="shared" si="16"/>
        <v>0</v>
      </c>
      <c r="BP16" s="120"/>
      <c r="BQ16" s="56">
        <f t="shared" si="17"/>
        <v>0</v>
      </c>
      <c r="BR16" s="52">
        <f t="shared" si="18"/>
        <v>8.98875999999999</v>
      </c>
      <c r="BS16" s="52">
        <f t="shared" si="19"/>
        <v>0</v>
      </c>
      <c r="BT16" s="32">
        <f>IF(OR(LOOKUP(V16,Sheet2!A$3:A$25,Sheet2!B$3:B$25)=1,G16=0),0,AW16-AO16*0.2*G16)</f>
        <v>0</v>
      </c>
      <c r="BU16" s="52">
        <f t="shared" si="20"/>
        <v>3.034</v>
      </c>
      <c r="BV16" s="52">
        <f t="shared" si="21"/>
        <v>1.827</v>
      </c>
      <c r="BW16" s="32">
        <f t="shared" si="22"/>
        <v>0</v>
      </c>
    </row>
    <row r="17" spans="1:75">
      <c r="A17" s="32" t="s">
        <v>76</v>
      </c>
      <c r="B17" s="32">
        <v>8.03</v>
      </c>
      <c r="D17" s="103">
        <f t="shared" si="26"/>
        <v>7.55</v>
      </c>
      <c r="E17" s="103">
        <v>8.03</v>
      </c>
      <c r="F17" s="103">
        <v>7.133</v>
      </c>
      <c r="G17" s="32">
        <v>11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5"/>
        <v>A</v>
      </c>
      <c r="T17" s="118">
        <f t="shared" si="23"/>
        <v>0</v>
      </c>
      <c r="V17" s="141">
        <f t="shared" si="1"/>
        <v>0.3</v>
      </c>
      <c r="W17" s="142">
        <f t="shared" si="6"/>
        <v>7.55</v>
      </c>
      <c r="X17" s="142">
        <f t="shared" si="2"/>
        <v>8.03</v>
      </c>
      <c r="Y17" s="142">
        <f t="shared" si="2"/>
        <v>7.133</v>
      </c>
      <c r="Z17" s="142">
        <f>Y17+LOOKUP(V17,Sheet2!A$3:A$24,Sheet2!J$3:J$24)</f>
        <v>7.473</v>
      </c>
      <c r="AA17" s="142">
        <f t="shared" si="7"/>
        <v>7.62</v>
      </c>
      <c r="AB17" s="142">
        <f t="shared" si="3"/>
        <v>8.1</v>
      </c>
      <c r="AC17" s="142">
        <f t="shared" si="3"/>
        <v>7.026</v>
      </c>
      <c r="AD17" s="142">
        <f>AC17+LOOKUP(V17,Sheet2!A$3:A$24,Sheet2!J$3:J$24)</f>
        <v>7.366</v>
      </c>
      <c r="AE17" s="142">
        <f t="shared" si="8"/>
        <v>0.556999999999999</v>
      </c>
      <c r="AF17" s="142">
        <f t="shared" si="9"/>
        <v>0.734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4"/>
        <v>0.48</v>
      </c>
      <c r="AK17" s="141">
        <f t="shared" si="25"/>
        <v>0.48</v>
      </c>
      <c r="AL17" s="142">
        <f t="shared" si="10"/>
        <v>0.726999999999999</v>
      </c>
      <c r="AM17" s="142">
        <f t="shared" si="11"/>
        <v>0.903999999999999</v>
      </c>
      <c r="AN17" s="142">
        <f t="shared" si="12"/>
        <v>0.815499999999999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3"/>
        <v>11.12342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1.0659</v>
      </c>
      <c r="AV17" s="158">
        <f>IF(AND(AE17&gt;3.5,AF17&gt;3.5),LOOKUP(Sheet1!V17,Sheet2!A$3:A$24,Sheet2!W$3:W$24),LOOKUP(V17,Sheet2!A$3:A$24,Sheet2!V$3:V$24))*G17</f>
        <v>1.34248363537689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8.5228499218826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39.501</v>
      </c>
      <c r="BC17" s="161">
        <f t="shared" si="14"/>
        <v>41.0006666666667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5"/>
        <v>11.12342</v>
      </c>
      <c r="BO17" s="128">
        <f t="shared" si="16"/>
        <v>0</v>
      </c>
      <c r="BP17" s="120"/>
      <c r="BQ17" s="56">
        <f t="shared" si="17"/>
        <v>0</v>
      </c>
      <c r="BR17" s="52">
        <f t="shared" si="18"/>
        <v>11.12342</v>
      </c>
      <c r="BS17" s="52">
        <f t="shared" si="19"/>
        <v>0</v>
      </c>
      <c r="BT17" s="32">
        <f>IF(OR(LOOKUP(V17,Sheet2!A$3:A$25,Sheet2!B$3:B$25)=1,G17=0),0,AW17-AO17*0.2*G17)</f>
        <v>0</v>
      </c>
      <c r="BU17" s="52">
        <f t="shared" si="20"/>
        <v>3.388</v>
      </c>
      <c r="BV17" s="52">
        <f t="shared" si="21"/>
        <v>2.004</v>
      </c>
      <c r="BW17" s="32">
        <f t="shared" si="22"/>
        <v>0</v>
      </c>
    </row>
    <row r="18" spans="1:75">
      <c r="A18" s="32" t="s">
        <v>77</v>
      </c>
      <c r="B18" s="32">
        <v>8.1</v>
      </c>
      <c r="D18" s="103">
        <f t="shared" si="26"/>
        <v>7.62</v>
      </c>
      <c r="E18" s="103">
        <v>8.1</v>
      </c>
      <c r="F18" s="103">
        <v>7.026</v>
      </c>
      <c r="G18" s="32">
        <v>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5"/>
        <v>A</v>
      </c>
      <c r="T18" s="118">
        <f t="shared" si="23"/>
        <v>0</v>
      </c>
      <c r="V18" s="141">
        <f t="shared" si="1"/>
        <v>0.3</v>
      </c>
      <c r="W18" s="142">
        <f t="shared" si="6"/>
        <v>7.62</v>
      </c>
      <c r="X18" s="142">
        <f t="shared" si="2"/>
        <v>8.1</v>
      </c>
      <c r="Y18" s="142">
        <f t="shared" si="2"/>
        <v>7.026</v>
      </c>
      <c r="Z18" s="142">
        <f>Y18+LOOKUP(V18,Sheet2!A$3:A$24,Sheet2!J$3:J$24)</f>
        <v>7.366</v>
      </c>
      <c r="AA18" s="142">
        <f t="shared" si="7"/>
        <v>7.44</v>
      </c>
      <c r="AB18" s="142">
        <f t="shared" si="3"/>
        <v>7.92</v>
      </c>
      <c r="AC18" s="142">
        <f t="shared" si="3"/>
        <v>6.978</v>
      </c>
      <c r="AD18" s="142">
        <f>AC18+LOOKUP(V18,Sheet2!A$3:A$24,Sheet2!J$3:J$24)</f>
        <v>7.318</v>
      </c>
      <c r="AE18" s="142">
        <f t="shared" si="8"/>
        <v>0.734</v>
      </c>
      <c r="AF18" s="142">
        <f t="shared" si="9"/>
        <v>0.602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4"/>
        <v>0.48</v>
      </c>
      <c r="AK18" s="141">
        <f t="shared" si="25"/>
        <v>0.48</v>
      </c>
      <c r="AL18" s="142">
        <f t="shared" si="10"/>
        <v>0.903999999999999</v>
      </c>
      <c r="AM18" s="142">
        <f t="shared" si="11"/>
        <v>0.772</v>
      </c>
      <c r="AN18" s="142">
        <f t="shared" si="12"/>
        <v>0.838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3"/>
        <v>5.1956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0.4845</v>
      </c>
      <c r="AV18" s="158">
        <f>IF(AND(AE18&gt;3.5,AF18&gt;3.5),LOOKUP(Sheet1!V18,Sheet2!A$3:A$24,Sheet2!W$3:W$24),LOOKUP(V18,Sheet2!A$3:A$24,Sheet2!V$3:V$24))*G18</f>
        <v>0.610219834262225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3.53382269176481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5.55111512312578e-16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18.18</v>
      </c>
      <c r="BC18" s="161">
        <f t="shared" si="14"/>
        <v>18.7866666666667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5"/>
        <v>5.1956</v>
      </c>
      <c r="BO18" s="128">
        <f t="shared" si="16"/>
        <v>0</v>
      </c>
      <c r="BP18" s="120"/>
      <c r="BQ18" s="56">
        <f t="shared" si="17"/>
        <v>0</v>
      </c>
      <c r="BR18" s="52">
        <f t="shared" si="18"/>
        <v>5.1956</v>
      </c>
      <c r="BS18" s="52">
        <f t="shared" si="19"/>
        <v>0</v>
      </c>
      <c r="BT18" s="32">
        <f>IF(OR(LOOKUP(V18,Sheet2!A$3:A$25,Sheet2!B$3:B$25)=1,G18=0),0,AW18-AO18*0.2*G18)</f>
        <v>0</v>
      </c>
      <c r="BU18" s="52">
        <f t="shared" si="20"/>
        <v>3.388</v>
      </c>
      <c r="BV18" s="52">
        <f t="shared" si="21"/>
        <v>2.004</v>
      </c>
      <c r="BW18" s="32">
        <f t="shared" si="22"/>
        <v>0</v>
      </c>
    </row>
    <row r="19" spans="1:75">
      <c r="A19" s="32" t="s">
        <v>78</v>
      </c>
      <c r="B19" s="32">
        <v>7.92</v>
      </c>
      <c r="D19" s="103">
        <f t="shared" si="26"/>
        <v>7.44</v>
      </c>
      <c r="E19" s="103">
        <v>7.92</v>
      </c>
      <c r="F19" s="103">
        <v>6.978</v>
      </c>
      <c r="G19" s="32">
        <v>9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5"/>
        <v>A</v>
      </c>
      <c r="T19" s="118">
        <f t="shared" si="23"/>
        <v>0</v>
      </c>
      <c r="V19" s="141">
        <f t="shared" si="1"/>
        <v>0.3</v>
      </c>
      <c r="W19" s="142">
        <f t="shared" si="6"/>
        <v>7.44</v>
      </c>
      <c r="X19" s="142">
        <f t="shared" ref="X19:X73" si="28">IF($G19=0,0,E19)</f>
        <v>7.92</v>
      </c>
      <c r="Y19" s="142">
        <f t="shared" ref="Y19:Y73" si="29">IF($G19=0,0,F19)</f>
        <v>6.978</v>
      </c>
      <c r="Z19" s="142">
        <f>Y19+LOOKUP(V19,Sheet2!A$3:A$24,Sheet2!J$3:J$24)</f>
        <v>7.318</v>
      </c>
      <c r="AA19" s="142">
        <f t="shared" si="7"/>
        <v>7.42</v>
      </c>
      <c r="AB19" s="142">
        <f t="shared" ref="AB19:AB73" si="30">IF($G19=0,0,E20)</f>
        <v>7.9</v>
      </c>
      <c r="AC19" s="142">
        <f t="shared" ref="AC19:AC73" si="31">IF($G19=0,0,F20)</f>
        <v>6.888</v>
      </c>
      <c r="AD19" s="142">
        <f>AC19+LOOKUP(V19,Sheet2!A$3:A$24,Sheet2!J$3:J$24)</f>
        <v>7.228</v>
      </c>
      <c r="AE19" s="142">
        <f t="shared" si="8"/>
        <v>0.602</v>
      </c>
      <c r="AF19" s="142">
        <f t="shared" si="9"/>
        <v>0.672000000000001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4"/>
        <v>0.48</v>
      </c>
      <c r="AK19" s="141">
        <f t="shared" si="25"/>
        <v>0.48</v>
      </c>
      <c r="AL19" s="142">
        <f t="shared" si="10"/>
        <v>0.772</v>
      </c>
      <c r="AM19" s="142">
        <f t="shared" si="11"/>
        <v>0.842</v>
      </c>
      <c r="AN19" s="142">
        <f t="shared" si="12"/>
        <v>0.807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3"/>
        <v>9.00612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0.8721</v>
      </c>
      <c r="AV19" s="158">
        <f>IF(AND(AE19&gt;3.5,AF19&gt;3.5),LOOKUP(Sheet1!V19,Sheet2!A$3:A$24,Sheet2!W$3:W$24),LOOKUP(V19,Sheet2!A$3:A$24,Sheet2!V$3:V$24))*G19</f>
        <v>1.098395701672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6.56248084517667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32.166</v>
      </c>
      <c r="BC19" s="161">
        <f t="shared" si="14"/>
        <v>33.444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5"/>
        <v>9.00612</v>
      </c>
      <c r="BO19" s="128">
        <f t="shared" si="16"/>
        <v>0</v>
      </c>
      <c r="BP19" s="120"/>
      <c r="BQ19" s="56">
        <f t="shared" si="17"/>
        <v>0</v>
      </c>
      <c r="BR19" s="52">
        <f t="shared" si="18"/>
        <v>9.00612</v>
      </c>
      <c r="BS19" s="52">
        <f t="shared" si="19"/>
        <v>0</v>
      </c>
      <c r="BT19" s="32">
        <f>IF(OR(LOOKUP(V19,Sheet2!A$3:A$25,Sheet2!B$3:B$25)=1,G19=0),0,AW19-AO19*0.2*G19)</f>
        <v>0</v>
      </c>
      <c r="BU19" s="52">
        <f t="shared" si="20"/>
        <v>3.264</v>
      </c>
      <c r="BV19" s="52">
        <f t="shared" si="21"/>
        <v>1.942</v>
      </c>
      <c r="BW19" s="32">
        <f t="shared" si="22"/>
        <v>0</v>
      </c>
    </row>
    <row r="20" spans="1:75">
      <c r="A20" s="32" t="s">
        <v>79</v>
      </c>
      <c r="B20" s="32">
        <v>7.9</v>
      </c>
      <c r="D20" s="103">
        <f t="shared" si="26"/>
        <v>7.42</v>
      </c>
      <c r="E20" s="103">
        <v>7.9</v>
      </c>
      <c r="F20" s="103">
        <v>6.888</v>
      </c>
      <c r="G20" s="32">
        <v>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5"/>
        <v>A</v>
      </c>
      <c r="T20" s="118">
        <f t="shared" si="23"/>
        <v>0</v>
      </c>
      <c r="V20" s="141">
        <f t="shared" si="1"/>
        <v>0.3</v>
      </c>
      <c r="W20" s="142">
        <f t="shared" si="6"/>
        <v>7.42</v>
      </c>
      <c r="X20" s="142">
        <f t="shared" si="28"/>
        <v>7.9</v>
      </c>
      <c r="Y20" s="142">
        <f t="shared" si="29"/>
        <v>6.888</v>
      </c>
      <c r="Z20" s="142">
        <f>Y20+LOOKUP(V20,Sheet2!A$3:A$24,Sheet2!J$3:J$24)</f>
        <v>7.228</v>
      </c>
      <c r="AA20" s="142">
        <f t="shared" si="7"/>
        <v>7.36</v>
      </c>
      <c r="AB20" s="142">
        <f t="shared" si="30"/>
        <v>7.84</v>
      </c>
      <c r="AC20" s="142">
        <f t="shared" si="31"/>
        <v>6.825</v>
      </c>
      <c r="AD20" s="142">
        <f>AC20+LOOKUP(V20,Sheet2!A$3:A$24,Sheet2!J$3:J$24)</f>
        <v>7.165</v>
      </c>
      <c r="AE20" s="142">
        <f t="shared" si="8"/>
        <v>0.672000000000001</v>
      </c>
      <c r="AF20" s="142">
        <f t="shared" si="9"/>
        <v>0.675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4"/>
        <v>0.48</v>
      </c>
      <c r="AK20" s="141">
        <f t="shared" si="25"/>
        <v>0.48</v>
      </c>
      <c r="AL20" s="142">
        <f t="shared" si="10"/>
        <v>0.842</v>
      </c>
      <c r="AM20" s="142">
        <f t="shared" si="11"/>
        <v>0.844999999999999</v>
      </c>
      <c r="AN20" s="142">
        <f t="shared" si="12"/>
        <v>0.8435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3"/>
        <v>6.27564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0.5814</v>
      </c>
      <c r="AV20" s="158">
        <f>IF(AND(AE20&gt;3.5,AF20&gt;3.5),LOOKUP(Sheet1!V20,Sheet2!A$3:A$24,Sheet2!W$3:W$24),LOOKUP(V20,Sheet2!A$3:A$24,Sheet2!V$3:V$24))*G20</f>
        <v>0.73226380111467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4.31894723011778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21.882</v>
      </c>
      <c r="BC20" s="161">
        <f t="shared" si="14"/>
        <v>22.588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5"/>
        <v>6.27564</v>
      </c>
      <c r="BO20" s="128">
        <f t="shared" si="16"/>
        <v>0</v>
      </c>
      <c r="BP20" s="120"/>
      <c r="BQ20" s="56">
        <f t="shared" si="17"/>
        <v>0</v>
      </c>
      <c r="BR20" s="52">
        <f t="shared" si="18"/>
        <v>6.27564</v>
      </c>
      <c r="BS20" s="52">
        <f t="shared" si="19"/>
        <v>0</v>
      </c>
      <c r="BT20" s="32">
        <f>IF(OR(LOOKUP(V20,Sheet2!A$3:A$25,Sheet2!B$3:B$25)=1,G20=0),0,AW20-AO20*0.2*G20)</f>
        <v>0</v>
      </c>
      <c r="BU20" s="52">
        <f t="shared" si="20"/>
        <v>3.27</v>
      </c>
      <c r="BV20" s="52">
        <f t="shared" si="21"/>
        <v>1.945</v>
      </c>
      <c r="BW20" s="32">
        <f t="shared" si="22"/>
        <v>0</v>
      </c>
    </row>
    <row r="21" spans="1:75">
      <c r="A21" s="32" t="s">
        <v>80</v>
      </c>
      <c r="B21" s="32">
        <v>7.84</v>
      </c>
      <c r="D21" s="103">
        <f t="shared" si="26"/>
        <v>7.36</v>
      </c>
      <c r="E21" s="103">
        <v>7.84</v>
      </c>
      <c r="F21" s="103">
        <v>6.825</v>
      </c>
      <c r="G21" s="32">
        <v>7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5"/>
        <v>A</v>
      </c>
      <c r="T21" s="118">
        <f t="shared" si="23"/>
        <v>0</v>
      </c>
      <c r="V21" s="141">
        <f t="shared" si="1"/>
        <v>0.3</v>
      </c>
      <c r="W21" s="142">
        <f t="shared" si="6"/>
        <v>7.36</v>
      </c>
      <c r="X21" s="142">
        <f t="shared" si="28"/>
        <v>7.84</v>
      </c>
      <c r="Y21" s="142">
        <f t="shared" si="29"/>
        <v>6.825</v>
      </c>
      <c r="Z21" s="142">
        <f>Y21+LOOKUP(V21,Sheet2!A$3:A$24,Sheet2!J$3:J$24)</f>
        <v>7.165</v>
      </c>
      <c r="AA21" s="142">
        <f t="shared" si="7"/>
        <v>7.32</v>
      </c>
      <c r="AB21" s="142">
        <f t="shared" si="30"/>
        <v>7.8</v>
      </c>
      <c r="AC21" s="142">
        <f t="shared" si="31"/>
        <v>6.758</v>
      </c>
      <c r="AD21" s="142">
        <f>AC21+LOOKUP(V21,Sheet2!A$3:A$24,Sheet2!J$3:J$24)</f>
        <v>7.098</v>
      </c>
      <c r="AE21" s="142">
        <f t="shared" si="8"/>
        <v>0.675</v>
      </c>
      <c r="AF21" s="142">
        <f t="shared" si="9"/>
        <v>0.702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4"/>
        <v>0.48</v>
      </c>
      <c r="AK21" s="141">
        <f t="shared" si="25"/>
        <v>0.48</v>
      </c>
      <c r="AL21" s="142">
        <f t="shared" si="10"/>
        <v>0.844999999999999</v>
      </c>
      <c r="AM21" s="142">
        <f t="shared" si="11"/>
        <v>0.872</v>
      </c>
      <c r="AN21" s="142">
        <f t="shared" si="12"/>
        <v>0.8585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3"/>
        <v>7.45178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0.6783</v>
      </c>
      <c r="AV21" s="158">
        <f>IF(AND(AE21&gt;3.5,AF21&gt;3.5),LOOKUP(Sheet1!V21,Sheet2!A$3:A$24,Sheet2!W$3:W$24),LOOKUP(V21,Sheet2!A$3:A$24,Sheet2!V$3:V$24))*G21</f>
        <v>0.854307767967115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5.15259176847074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25.739</v>
      </c>
      <c r="BC21" s="161">
        <f t="shared" si="14"/>
        <v>26.4926666666667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5"/>
        <v>7.45178</v>
      </c>
      <c r="BO21" s="128">
        <f t="shared" si="16"/>
        <v>0</v>
      </c>
      <c r="BP21" s="120"/>
      <c r="BQ21" s="56">
        <f t="shared" si="17"/>
        <v>0</v>
      </c>
      <c r="BR21" s="52">
        <f t="shared" si="18"/>
        <v>7.45178</v>
      </c>
      <c r="BS21" s="52">
        <f t="shared" si="19"/>
        <v>0</v>
      </c>
      <c r="BT21" s="32">
        <f>IF(OR(LOOKUP(V21,Sheet2!A$3:A$25,Sheet2!B$3:B$25)=1,G21=0),0,AW21-AO21*0.2*G21)</f>
        <v>0</v>
      </c>
      <c r="BU21" s="52">
        <f t="shared" si="20"/>
        <v>3.324</v>
      </c>
      <c r="BV21" s="52">
        <f t="shared" si="21"/>
        <v>1.972</v>
      </c>
      <c r="BW21" s="32">
        <f t="shared" si="22"/>
        <v>0</v>
      </c>
    </row>
    <row r="22" spans="1:75">
      <c r="A22" s="32" t="s">
        <v>81</v>
      </c>
      <c r="B22" s="32">
        <v>7.8</v>
      </c>
      <c r="D22" s="103">
        <f t="shared" si="26"/>
        <v>7.32</v>
      </c>
      <c r="E22" s="103">
        <v>7.8</v>
      </c>
      <c r="F22" s="103">
        <v>6.758</v>
      </c>
      <c r="G22" s="32">
        <v>13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5"/>
        <v>A</v>
      </c>
      <c r="T22" s="118">
        <f t="shared" si="23"/>
        <v>0</v>
      </c>
      <c r="V22" s="141">
        <f t="shared" si="1"/>
        <v>0.3</v>
      </c>
      <c r="W22" s="142">
        <f t="shared" si="6"/>
        <v>7.32</v>
      </c>
      <c r="X22" s="142">
        <f t="shared" si="28"/>
        <v>7.8</v>
      </c>
      <c r="Y22" s="142">
        <f t="shared" si="29"/>
        <v>6.758</v>
      </c>
      <c r="Z22" s="142">
        <f>Y22+LOOKUP(V22,Sheet2!A$3:A$24,Sheet2!J$3:J$24)</f>
        <v>7.098</v>
      </c>
      <c r="AA22" s="142">
        <f t="shared" si="7"/>
        <v>7.32</v>
      </c>
      <c r="AB22" s="142">
        <f t="shared" si="30"/>
        <v>7.8</v>
      </c>
      <c r="AC22" s="142">
        <f t="shared" si="31"/>
        <v>6.632</v>
      </c>
      <c r="AD22" s="142">
        <f>AC22+LOOKUP(V22,Sheet2!A$3:A$24,Sheet2!J$3:J$24)</f>
        <v>6.972</v>
      </c>
      <c r="AE22" s="142">
        <f t="shared" si="8"/>
        <v>0.702</v>
      </c>
      <c r="AF22" s="142">
        <f t="shared" si="9"/>
        <v>0.828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4"/>
        <v>0.48</v>
      </c>
      <c r="AK22" s="141">
        <f t="shared" si="25"/>
        <v>0.48</v>
      </c>
      <c r="AL22" s="142">
        <f t="shared" si="10"/>
        <v>0.872</v>
      </c>
      <c r="AM22" s="142">
        <f t="shared" si="11"/>
        <v>0.998000000000001</v>
      </c>
      <c r="AN22" s="142">
        <f t="shared" si="12"/>
        <v>0.935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3"/>
        <v>15.0722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1.2597</v>
      </c>
      <c r="AV22" s="158">
        <f>IF(AND(AE22&gt;3.5,AF22&gt;3.5),LOOKUP(Sheet1!V22,Sheet2!A$3:A$24,Sheet2!W$3:W$24),LOOKUP(V22,Sheet2!A$3:A$24,Sheet2!V$3:V$24))*G22</f>
        <v>1.58657156908178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10.7515789985885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6.66133814775094e-15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49.79</v>
      </c>
      <c r="BC22" s="161">
        <f t="shared" si="14"/>
        <v>50.5266666666667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5"/>
        <v>15.0722</v>
      </c>
      <c r="BO22" s="128">
        <f t="shared" si="16"/>
        <v>0</v>
      </c>
      <c r="BP22" s="120"/>
      <c r="BQ22" s="56">
        <f t="shared" si="17"/>
        <v>0</v>
      </c>
      <c r="BR22" s="52">
        <f t="shared" si="18"/>
        <v>15.0722</v>
      </c>
      <c r="BS22" s="52">
        <f t="shared" si="19"/>
        <v>0</v>
      </c>
      <c r="BT22" s="32">
        <f>IF(OR(LOOKUP(V22,Sheet2!A$3:A$25,Sheet2!B$3:B$25)=1,G22=0),0,AW22-AO22*0.2*G22)</f>
        <v>0</v>
      </c>
      <c r="BU22" s="52">
        <f t="shared" si="20"/>
        <v>3.576</v>
      </c>
      <c r="BV22" s="52">
        <f t="shared" si="21"/>
        <v>2.098</v>
      </c>
      <c r="BW22" s="32">
        <f t="shared" si="22"/>
        <v>0</v>
      </c>
    </row>
    <row r="23" spans="1:75">
      <c r="A23" s="32" t="s">
        <v>82</v>
      </c>
      <c r="B23" s="32">
        <v>7.8</v>
      </c>
      <c r="D23" s="103">
        <f t="shared" si="26"/>
        <v>7.32</v>
      </c>
      <c r="E23" s="103">
        <v>7.8</v>
      </c>
      <c r="F23" s="103">
        <v>6.632</v>
      </c>
      <c r="G23" s="32">
        <v>16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5"/>
        <v>A</v>
      </c>
      <c r="T23" s="118">
        <f t="shared" si="23"/>
        <v>0</v>
      </c>
      <c r="V23" s="141">
        <f t="shared" si="1"/>
        <v>0.3</v>
      </c>
      <c r="W23" s="142">
        <f t="shared" si="6"/>
        <v>7.32</v>
      </c>
      <c r="X23" s="142">
        <f t="shared" si="28"/>
        <v>7.8</v>
      </c>
      <c r="Y23" s="142">
        <f t="shared" si="29"/>
        <v>6.632</v>
      </c>
      <c r="Z23" s="142">
        <f>Y23+LOOKUP(V23,Sheet2!A$3:A$24,Sheet2!J$3:J$24)</f>
        <v>6.972</v>
      </c>
      <c r="AA23" s="142">
        <f t="shared" si="7"/>
        <v>7.36</v>
      </c>
      <c r="AB23" s="142">
        <f t="shared" si="30"/>
        <v>7.84</v>
      </c>
      <c r="AC23" s="142">
        <f t="shared" si="31"/>
        <v>6.474</v>
      </c>
      <c r="AD23" s="142">
        <f>AC23+LOOKUP(V23,Sheet2!A$3:A$24,Sheet2!J$3:J$24)</f>
        <v>6.814</v>
      </c>
      <c r="AE23" s="142">
        <f t="shared" si="8"/>
        <v>0.828</v>
      </c>
      <c r="AF23" s="142">
        <f t="shared" si="9"/>
        <v>1.026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4"/>
        <v>0.48</v>
      </c>
      <c r="AK23" s="141">
        <f t="shared" si="25"/>
        <v>0.48</v>
      </c>
      <c r="AL23" s="142">
        <f t="shared" si="10"/>
        <v>0.998000000000001</v>
      </c>
      <c r="AM23" s="142">
        <f t="shared" si="11"/>
        <v>1.196</v>
      </c>
      <c r="AN23" s="142">
        <f t="shared" si="12"/>
        <v>1.097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3"/>
        <v>21.76448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1.5504</v>
      </c>
      <c r="AV23" s="158">
        <f>IF(AND(AE23&gt;3.5,AF23&gt;3.5),LOOKUP(Sheet1!V23,Sheet2!A$3:A$24,Sheet2!W$3:W$24),LOOKUP(V23,Sheet2!A$3:A$24,Sheet2!V$3:V$24))*G23</f>
        <v>1.95270346963912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16.4467926136474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1.77635683940025e-15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66.464</v>
      </c>
      <c r="BC23" s="161">
        <f t="shared" si="14"/>
        <v>65.6426666666667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5"/>
        <v>21.76448</v>
      </c>
      <c r="BO23" s="128">
        <f t="shared" si="16"/>
        <v>0</v>
      </c>
      <c r="BP23" s="120"/>
      <c r="BQ23" s="56">
        <f t="shared" si="17"/>
        <v>0</v>
      </c>
      <c r="BR23" s="52">
        <f t="shared" si="18"/>
        <v>21.76448</v>
      </c>
      <c r="BS23" s="52">
        <f t="shared" si="19"/>
        <v>0</v>
      </c>
      <c r="BT23" s="32">
        <f>IF(OR(LOOKUP(V23,Sheet2!A$3:A$25,Sheet2!B$3:B$25)=1,G23=0),0,AW23-AO23*0.2*G23)</f>
        <v>0</v>
      </c>
      <c r="BU23" s="52">
        <f t="shared" si="20"/>
        <v>3.972</v>
      </c>
      <c r="BV23" s="52">
        <f t="shared" si="21"/>
        <v>2.296</v>
      </c>
      <c r="BW23" s="32">
        <f t="shared" si="22"/>
        <v>0</v>
      </c>
    </row>
    <row r="24" spans="1:75">
      <c r="A24" s="32" t="s">
        <v>83</v>
      </c>
      <c r="B24" s="32">
        <v>7.84</v>
      </c>
      <c r="D24" s="103">
        <f t="shared" si="26"/>
        <v>7.36</v>
      </c>
      <c r="E24" s="103">
        <v>7.84</v>
      </c>
      <c r="F24" s="103">
        <v>6.474</v>
      </c>
      <c r="G24" s="32">
        <v>13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5"/>
        <v>A</v>
      </c>
      <c r="T24" s="118">
        <f t="shared" si="23"/>
        <v>0</v>
      </c>
      <c r="V24" s="141">
        <f t="shared" si="1"/>
        <v>0.3</v>
      </c>
      <c r="W24" s="142">
        <f t="shared" si="6"/>
        <v>7.36</v>
      </c>
      <c r="X24" s="142">
        <f t="shared" si="28"/>
        <v>7.84</v>
      </c>
      <c r="Y24" s="142">
        <f t="shared" si="29"/>
        <v>6.474</v>
      </c>
      <c r="Z24" s="142">
        <f>Y24+LOOKUP(V24,Sheet2!A$3:A$24,Sheet2!J$3:J$24)</f>
        <v>6.814</v>
      </c>
      <c r="AA24" s="142">
        <f t="shared" si="7"/>
        <v>7.16</v>
      </c>
      <c r="AB24" s="142">
        <f t="shared" si="30"/>
        <v>7.64</v>
      </c>
      <c r="AC24" s="142">
        <f t="shared" si="31"/>
        <v>6.343</v>
      </c>
      <c r="AD24" s="142">
        <f>AC24+LOOKUP(V24,Sheet2!A$3:A$24,Sheet2!J$3:J$24)</f>
        <v>6.683</v>
      </c>
      <c r="AE24" s="142">
        <f t="shared" si="8"/>
        <v>1.026</v>
      </c>
      <c r="AF24" s="142">
        <f t="shared" si="9"/>
        <v>0.957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4"/>
        <v>0.48</v>
      </c>
      <c r="AK24" s="141">
        <f t="shared" si="25"/>
        <v>0.48</v>
      </c>
      <c r="AL24" s="142">
        <f t="shared" si="10"/>
        <v>1.196</v>
      </c>
      <c r="AM24" s="142">
        <f t="shared" si="11"/>
        <v>1.127</v>
      </c>
      <c r="AN24" s="142">
        <f t="shared" si="12"/>
        <v>1.1615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3"/>
        <v>18.72338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1.2597</v>
      </c>
      <c r="AV24" s="158">
        <f>IF(AND(AE24&gt;3.5,AF24&gt;3.5),LOOKUP(Sheet1!V24,Sheet2!A$3:A$24,Sheet2!W$3:W$24),LOOKUP(V24,Sheet2!A$3:A$24,Sheet2!V$3:V$24))*G24</f>
        <v>1.58657156908178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14.2173789985885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0.185379999999995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55.679</v>
      </c>
      <c r="BC24" s="161">
        <f t="shared" si="14"/>
        <v>54.4526666666667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5"/>
        <v>18.72338</v>
      </c>
      <c r="BO24" s="128">
        <f t="shared" si="16"/>
        <v>0</v>
      </c>
      <c r="BP24" s="120"/>
      <c r="BQ24" s="56">
        <f t="shared" si="17"/>
        <v>0</v>
      </c>
      <c r="BR24" s="52">
        <f t="shared" si="18"/>
        <v>18.72338</v>
      </c>
      <c r="BS24" s="52">
        <f t="shared" si="19"/>
        <v>0</v>
      </c>
      <c r="BT24" s="32">
        <f>IF(OR(LOOKUP(V24,Sheet2!A$3:A$25,Sheet2!B$3:B$25)=1,G24=0),0,AW24-AO24*0.2*G24)</f>
        <v>0</v>
      </c>
      <c r="BU24" s="52">
        <f t="shared" si="20"/>
        <v>3.972</v>
      </c>
      <c r="BV24" s="52">
        <f t="shared" si="21"/>
        <v>2.296</v>
      </c>
      <c r="BW24" s="32">
        <f t="shared" si="22"/>
        <v>0</v>
      </c>
    </row>
    <row r="25" spans="1:75">
      <c r="A25" s="32" t="s">
        <v>84</v>
      </c>
      <c r="B25" s="32">
        <v>7.64</v>
      </c>
      <c r="D25" s="103">
        <f t="shared" si="26"/>
        <v>7.16</v>
      </c>
      <c r="E25" s="103">
        <v>7.64</v>
      </c>
      <c r="F25" s="103">
        <v>6.343</v>
      </c>
      <c r="G25" s="32">
        <v>5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7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5"/>
        <v>A</v>
      </c>
      <c r="T25" s="118">
        <f t="shared" si="23"/>
        <v>0</v>
      </c>
      <c r="V25" s="141">
        <f t="shared" si="1"/>
        <v>0.3</v>
      </c>
      <c r="W25" s="142">
        <f t="shared" si="6"/>
        <v>7.16</v>
      </c>
      <c r="X25" s="142">
        <f t="shared" si="28"/>
        <v>7.64</v>
      </c>
      <c r="Y25" s="142">
        <f t="shared" si="29"/>
        <v>6.343</v>
      </c>
      <c r="Z25" s="142">
        <f>Y25+LOOKUP(V25,Sheet2!A$3:A$24,Sheet2!J$3:J$24)</f>
        <v>6.683</v>
      </c>
      <c r="AA25" s="142">
        <f t="shared" si="7"/>
        <v>7.08</v>
      </c>
      <c r="AB25" s="142">
        <f t="shared" si="30"/>
        <v>7.56</v>
      </c>
      <c r="AC25" s="142">
        <f t="shared" si="31"/>
        <v>6.29</v>
      </c>
      <c r="AD25" s="142">
        <f>AC25+LOOKUP(V25,Sheet2!A$3:A$24,Sheet2!J$3:J$24)</f>
        <v>6.63</v>
      </c>
      <c r="AE25" s="142">
        <f t="shared" si="8"/>
        <v>0.957</v>
      </c>
      <c r="AF25" s="142">
        <f t="shared" si="9"/>
        <v>0.93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4"/>
        <v>0.48</v>
      </c>
      <c r="AK25" s="141">
        <f t="shared" si="25"/>
        <v>0.48</v>
      </c>
      <c r="AL25" s="142">
        <f t="shared" si="10"/>
        <v>1.127</v>
      </c>
      <c r="AM25" s="142">
        <f t="shared" si="11"/>
        <v>1.1</v>
      </c>
      <c r="AN25" s="142">
        <f t="shared" si="12"/>
        <v>1.1135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3"/>
        <v>6.9037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0.4845</v>
      </c>
      <c r="AV25" s="158">
        <f>IF(AND(AE25&gt;3.5,AF25&gt;3.5),LOOKUP(Sheet1!V25,Sheet2!A$3:A$24,Sheet2!W$3:W$24),LOOKUP(V25,Sheet2!A$3:A$24,Sheet2!V$3:V$24))*G25</f>
        <v>0.610219834262225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5.24192269176481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4.10782519111308e-15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20.935</v>
      </c>
      <c r="BC25" s="161">
        <f t="shared" si="14"/>
        <v>20.6233333333333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5"/>
        <v>6.9037</v>
      </c>
      <c r="BO25" s="128">
        <f t="shared" si="16"/>
        <v>0</v>
      </c>
      <c r="BP25" s="120"/>
      <c r="BQ25" s="56">
        <f t="shared" si="17"/>
        <v>0</v>
      </c>
      <c r="BR25" s="52">
        <f t="shared" si="18"/>
        <v>6.9037</v>
      </c>
      <c r="BS25" s="52">
        <f t="shared" si="19"/>
        <v>0</v>
      </c>
      <c r="BT25" s="32">
        <f>IF(OR(LOOKUP(V25,Sheet2!A$3:A$25,Sheet2!B$3:B$25)=1,G25=0),0,AW25-AO25*0.2*G25)</f>
        <v>0</v>
      </c>
      <c r="BU25" s="52">
        <f t="shared" si="20"/>
        <v>3.834</v>
      </c>
      <c r="BV25" s="52">
        <f t="shared" si="21"/>
        <v>2.227</v>
      </c>
      <c r="BW25" s="32">
        <f t="shared" si="22"/>
        <v>0</v>
      </c>
    </row>
    <row r="26" spans="1:75">
      <c r="A26" s="32" t="s">
        <v>85</v>
      </c>
      <c r="B26" s="32">
        <v>7.56</v>
      </c>
      <c r="D26" s="103">
        <f t="shared" si="26"/>
        <v>7.08</v>
      </c>
      <c r="E26" s="103">
        <v>7.56</v>
      </c>
      <c r="F26" s="103">
        <v>6.29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5"/>
        <v>0</v>
      </c>
      <c r="T26" s="118">
        <f t="shared" si="23"/>
        <v>0</v>
      </c>
      <c r="V26" s="141">
        <f t="shared" si="1"/>
        <v>0</v>
      </c>
      <c r="W26" s="142">
        <f t="shared" si="6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7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8"/>
        <v>0</v>
      </c>
      <c r="AF26" s="142">
        <f t="shared" si="9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4"/>
        <v>0.48</v>
      </c>
      <c r="AK26" s="141">
        <f t="shared" si="25"/>
        <v>0.48</v>
      </c>
      <c r="AL26" s="142">
        <f t="shared" si="10"/>
        <v>0</v>
      </c>
      <c r="AM26" s="142">
        <f t="shared" si="11"/>
        <v>0</v>
      </c>
      <c r="AN26" s="142">
        <f t="shared" si="12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3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4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5"/>
        <v>0</v>
      </c>
      <c r="BO26" s="128">
        <f t="shared" si="16"/>
        <v>0</v>
      </c>
      <c r="BP26" s="120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32">
        <f>IF(OR(LOOKUP(V26,Sheet2!A$3:A$25,Sheet2!B$3:B$25)=1,G26=0),0,AW26-AO26*0.2*G26)</f>
        <v>0</v>
      </c>
      <c r="BU26" s="52">
        <f t="shared" si="20"/>
        <v>0.96</v>
      </c>
      <c r="BV26" s="52">
        <f t="shared" si="21"/>
        <v>0.48</v>
      </c>
      <c r="BW26" s="32">
        <f t="shared" si="22"/>
        <v>0</v>
      </c>
    </row>
    <row r="27" spans="1:75">
      <c r="A27" s="32" t="s">
        <v>86</v>
      </c>
      <c r="B27" s="32">
        <v>7.64</v>
      </c>
      <c r="D27" s="103">
        <f t="shared" si="26"/>
        <v>7.16</v>
      </c>
      <c r="E27" s="103">
        <v>7.64</v>
      </c>
      <c r="F27" s="103">
        <v>7.01</v>
      </c>
      <c r="G27" s="32">
        <v>5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5"/>
        <v>无</v>
      </c>
      <c r="T27" s="118" t="str">
        <f t="shared" si="23"/>
        <v>Y</v>
      </c>
      <c r="V27" s="141">
        <f t="shared" si="1"/>
        <v>0.3</v>
      </c>
      <c r="W27" s="142">
        <f t="shared" si="6"/>
        <v>7.16</v>
      </c>
      <c r="X27" s="142">
        <f t="shared" si="28"/>
        <v>7.64</v>
      </c>
      <c r="Y27" s="142">
        <f t="shared" si="29"/>
        <v>7.01</v>
      </c>
      <c r="Z27" s="142">
        <f>Y27+LOOKUP(V27,Sheet2!A$3:A$24,Sheet2!J$3:J$24)</f>
        <v>7.35</v>
      </c>
      <c r="AA27" s="142">
        <f t="shared" si="7"/>
        <v>7.16</v>
      </c>
      <c r="AB27" s="142">
        <f t="shared" si="30"/>
        <v>7.64</v>
      </c>
      <c r="AC27" s="142">
        <f t="shared" si="31"/>
        <v>6.96</v>
      </c>
      <c r="AD27" s="142">
        <f>AC27+LOOKUP(V27,Sheet2!A$3:A$24,Sheet2!J$3:J$24)</f>
        <v>7.3</v>
      </c>
      <c r="AE27" s="142">
        <f t="shared" si="8"/>
        <v>0.29</v>
      </c>
      <c r="AF27" s="142">
        <f t="shared" si="9"/>
        <v>0.34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4"/>
        <v>0.48</v>
      </c>
      <c r="AK27" s="141">
        <f t="shared" si="25"/>
        <v>0.48</v>
      </c>
      <c r="AL27" s="142">
        <f t="shared" si="10"/>
        <v>0.46</v>
      </c>
      <c r="AM27" s="142">
        <f t="shared" si="11"/>
        <v>0.51</v>
      </c>
      <c r="AN27" s="142">
        <f t="shared" si="12"/>
        <v>0.485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0.98</v>
      </c>
      <c r="AP27" s="120"/>
      <c r="AQ27" s="156">
        <f t="shared" si="13"/>
        <v>2.3765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0.4845</v>
      </c>
      <c r="AV27" s="158">
        <f>IF(AND(AE27&gt;3.5,AF27&gt;3.5),LOOKUP(Sheet1!V27,Sheet2!A$3:A$24,Sheet2!W$3:W$24),LOOKUP(V27,Sheet2!A$3:A$24,Sheet2!V$3:V$24))*G27</f>
        <v>0.610219834262225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0.683000000000001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1.55272269176481</v>
      </c>
      <c r="BB27" s="161">
        <f>IF(S27="A",LOOKUP(S27,Sheet3!F$2:F$9,Sheet3!H$2:H$9)*(AN27+AJ27+0.5)*G27*IF(L27=1,2,IF(L27=2,1,0)),0)</f>
        <v>0</v>
      </c>
      <c r="BC27" s="161">
        <f t="shared" si="14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5"/>
        <v>2.3765</v>
      </c>
      <c r="BO27" s="128">
        <f t="shared" si="16"/>
        <v>0</v>
      </c>
      <c r="BP27" s="120"/>
      <c r="BQ27" s="56">
        <f t="shared" si="17"/>
        <v>0</v>
      </c>
      <c r="BR27" s="52">
        <f t="shared" si="18"/>
        <v>2.3765</v>
      </c>
      <c r="BS27" s="52">
        <f t="shared" si="19"/>
        <v>0</v>
      </c>
      <c r="BT27" s="32">
        <f>IF(OR(LOOKUP(V27,Sheet2!A$3:A$25,Sheet2!B$3:B$25)=1,G27=0),0,AW27-AO27*0.2*G27)</f>
        <v>0</v>
      </c>
      <c r="BU27" s="52">
        <f t="shared" si="20"/>
        <v>2.47</v>
      </c>
      <c r="BV27" s="52">
        <f t="shared" si="21"/>
        <v>1.48</v>
      </c>
      <c r="BW27" s="32">
        <f t="shared" si="22"/>
        <v>0</v>
      </c>
    </row>
    <row r="28" spans="1:75">
      <c r="A28" s="32" t="s">
        <v>84</v>
      </c>
      <c r="B28" s="32">
        <v>7.64</v>
      </c>
      <c r="D28" s="103">
        <f t="shared" si="26"/>
        <v>7.16</v>
      </c>
      <c r="E28" s="103">
        <v>7.64</v>
      </c>
      <c r="F28" s="103">
        <v>6.96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5"/>
        <v>0</v>
      </c>
      <c r="T28" s="118">
        <f t="shared" si="23"/>
        <v>0</v>
      </c>
      <c r="V28" s="141">
        <f t="shared" si="1"/>
        <v>0</v>
      </c>
      <c r="W28" s="142">
        <f t="shared" si="6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7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8"/>
        <v>0</v>
      </c>
      <c r="AF28" s="142">
        <f t="shared" si="9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4"/>
        <v>0.48</v>
      </c>
      <c r="AK28" s="141">
        <f t="shared" si="25"/>
        <v>0.48</v>
      </c>
      <c r="AL28" s="142">
        <f t="shared" si="10"/>
        <v>0</v>
      </c>
      <c r="AM28" s="142">
        <f t="shared" si="11"/>
        <v>0</v>
      </c>
      <c r="AN28" s="142">
        <f t="shared" si="12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3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4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5"/>
        <v>0</v>
      </c>
      <c r="BO28" s="128">
        <f t="shared" si="16"/>
        <v>0</v>
      </c>
      <c r="BP28" s="120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32">
        <f>IF(OR(LOOKUP(V28,Sheet2!A$3:A$25,Sheet2!B$3:B$25)=1,G28=0),0,AW28-AO28*0.2*G28)</f>
        <v>0</v>
      </c>
      <c r="BU28" s="52">
        <f t="shared" si="20"/>
        <v>0.96</v>
      </c>
      <c r="BV28" s="52">
        <f t="shared" si="21"/>
        <v>0.48</v>
      </c>
      <c r="BW28" s="32">
        <f t="shared" si="22"/>
        <v>0</v>
      </c>
    </row>
    <row r="29" spans="1:75">
      <c r="A29" s="32" t="s">
        <v>87</v>
      </c>
      <c r="B29" s="32">
        <v>7.73</v>
      </c>
      <c r="D29" s="103">
        <f t="shared" si="26"/>
        <v>7.25</v>
      </c>
      <c r="E29" s="103">
        <v>7.73</v>
      </c>
      <c r="F29" s="103">
        <v>6.912</v>
      </c>
      <c r="G29" s="32">
        <v>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5"/>
        <v>A</v>
      </c>
      <c r="T29" s="118" t="str">
        <f t="shared" si="23"/>
        <v>Y</v>
      </c>
      <c r="V29" s="141">
        <f t="shared" si="1"/>
        <v>0.3</v>
      </c>
      <c r="W29" s="142">
        <f t="shared" si="6"/>
        <v>7.25</v>
      </c>
      <c r="X29" s="142">
        <f t="shared" si="28"/>
        <v>7.73</v>
      </c>
      <c r="Y29" s="142">
        <f t="shared" si="29"/>
        <v>6.912</v>
      </c>
      <c r="Z29" s="142">
        <f>Y29+LOOKUP(V29,Sheet2!A$3:A$24,Sheet2!J$3:J$24)</f>
        <v>7.252</v>
      </c>
      <c r="AA29" s="142">
        <f t="shared" si="7"/>
        <v>7.06</v>
      </c>
      <c r="AB29" s="142">
        <f t="shared" si="30"/>
        <v>7.54</v>
      </c>
      <c r="AC29" s="142">
        <f t="shared" si="31"/>
        <v>6.869</v>
      </c>
      <c r="AD29" s="142">
        <f>AC29+LOOKUP(V29,Sheet2!A$3:A$24,Sheet2!J$3:J$24)</f>
        <v>7.209</v>
      </c>
      <c r="AE29" s="142">
        <f t="shared" si="8"/>
        <v>0.478000000000001</v>
      </c>
      <c r="AF29" s="142">
        <f t="shared" si="9"/>
        <v>0.331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4"/>
        <v>0.48</v>
      </c>
      <c r="AK29" s="141">
        <f t="shared" si="25"/>
        <v>0.48</v>
      </c>
      <c r="AL29" s="142">
        <f t="shared" si="10"/>
        <v>0.648</v>
      </c>
      <c r="AM29" s="142">
        <f t="shared" si="11"/>
        <v>0.501000000000001</v>
      </c>
      <c r="AN29" s="142">
        <f t="shared" si="12"/>
        <v>0.5745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3"/>
        <v>2.84952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0.3876</v>
      </c>
      <c r="AV29" s="158">
        <f>IF(AND(AE29&gt;3.5,AF29&gt;3.5),LOOKUP(Sheet1!V29,Sheet2!A$3:A$24,Sheet2!W$3:W$24),LOOKUP(V29,Sheet2!A$3:A$24,Sheet2!V$3:V$24))*G29</f>
        <v>0.48817586740978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0.90816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1.24217815341185</v>
      </c>
      <c r="BB29" s="161">
        <f>IF(S29="A",LOOKUP(S29,Sheet3!F$2:F$9,Sheet3!H$2:H$9)*(AN29+AJ29+0.5)*G29*IF(L29=1,2,IF(L29=2,1,0)),0)</f>
        <v>12.436</v>
      </c>
      <c r="BC29" s="161">
        <f t="shared" si="14"/>
        <v>13.624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5"/>
        <v>2.84952</v>
      </c>
      <c r="BO29" s="128">
        <f t="shared" si="16"/>
        <v>0</v>
      </c>
      <c r="BP29" s="120"/>
      <c r="BQ29" s="56">
        <f t="shared" si="17"/>
        <v>0</v>
      </c>
      <c r="BR29" s="52">
        <f t="shared" si="18"/>
        <v>2.84952</v>
      </c>
      <c r="BS29" s="52">
        <f t="shared" si="19"/>
        <v>0</v>
      </c>
      <c r="BT29" s="32">
        <f>IF(OR(LOOKUP(V29,Sheet2!A$3:A$25,Sheet2!B$3:B$25)=1,G29=0),0,AW29-AO29*0.2*G29)</f>
        <v>0</v>
      </c>
      <c r="BU29" s="52">
        <f t="shared" si="20"/>
        <v>2.876</v>
      </c>
      <c r="BV29" s="52">
        <f t="shared" si="21"/>
        <v>1.748</v>
      </c>
      <c r="BW29" s="32">
        <f t="shared" si="22"/>
        <v>0</v>
      </c>
    </row>
    <row r="30" spans="1:75">
      <c r="A30" s="32" t="s">
        <v>88</v>
      </c>
      <c r="B30" s="32">
        <v>7.54</v>
      </c>
      <c r="D30" s="103">
        <f t="shared" si="26"/>
        <v>7.06</v>
      </c>
      <c r="E30" s="103">
        <v>7.54</v>
      </c>
      <c r="F30" s="103">
        <v>6.869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7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5"/>
        <v>0</v>
      </c>
      <c r="T30" s="118">
        <f t="shared" si="23"/>
        <v>0</v>
      </c>
      <c r="V30" s="141">
        <f t="shared" si="1"/>
        <v>0</v>
      </c>
      <c r="W30" s="142">
        <f t="shared" si="6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7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8"/>
        <v>0</v>
      </c>
      <c r="AF30" s="142">
        <f t="shared" si="9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4"/>
        <v>0.48</v>
      </c>
      <c r="AK30" s="141">
        <f t="shared" si="25"/>
        <v>0.48</v>
      </c>
      <c r="AL30" s="142">
        <f t="shared" si="10"/>
        <v>0</v>
      </c>
      <c r="AM30" s="142">
        <f t="shared" si="11"/>
        <v>0</v>
      </c>
      <c r="AN30" s="142">
        <f t="shared" si="12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3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4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5"/>
        <v>0</v>
      </c>
      <c r="BO30" s="128">
        <f t="shared" si="16"/>
        <v>0</v>
      </c>
      <c r="BP30" s="120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32">
        <f>IF(OR(LOOKUP(V30,Sheet2!A$3:A$25,Sheet2!B$3:B$25)=1,G30=0),0,AW30-AO30*0.2*G30)</f>
        <v>0</v>
      </c>
      <c r="BU30" s="52">
        <f t="shared" si="20"/>
        <v>0.96</v>
      </c>
      <c r="BV30" s="52">
        <f t="shared" si="21"/>
        <v>0.48</v>
      </c>
      <c r="BW30" s="32">
        <f t="shared" si="22"/>
        <v>0</v>
      </c>
    </row>
    <row r="31" spans="1:75">
      <c r="A31" s="32" t="s">
        <v>89</v>
      </c>
      <c r="B31" s="32">
        <v>7.84</v>
      </c>
      <c r="D31" s="103">
        <f t="shared" si="26"/>
        <v>7.36</v>
      </c>
      <c r="E31" s="103">
        <v>7.84</v>
      </c>
      <c r="F31" s="103">
        <v>7.038</v>
      </c>
      <c r="G31" s="32">
        <v>7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7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5"/>
        <v>A</v>
      </c>
      <c r="T31" s="118" t="str">
        <f t="shared" si="23"/>
        <v>Y</v>
      </c>
      <c r="V31" s="141">
        <f t="shared" si="1"/>
        <v>0.3</v>
      </c>
      <c r="W31" s="142">
        <f t="shared" si="6"/>
        <v>7.36</v>
      </c>
      <c r="X31" s="142">
        <f t="shared" si="28"/>
        <v>7.84</v>
      </c>
      <c r="Y31" s="142">
        <f t="shared" si="29"/>
        <v>7.038</v>
      </c>
      <c r="Z31" s="142">
        <f>Y31+LOOKUP(V31,Sheet2!A$3:A$24,Sheet2!J$3:J$24)</f>
        <v>7.378</v>
      </c>
      <c r="AA31" s="142">
        <f t="shared" si="7"/>
        <v>7.12</v>
      </c>
      <c r="AB31" s="142">
        <f t="shared" si="30"/>
        <v>7.6</v>
      </c>
      <c r="AC31" s="142">
        <f t="shared" si="31"/>
        <v>6.97</v>
      </c>
      <c r="AD31" s="142">
        <f>AC31+LOOKUP(V31,Sheet2!A$3:A$24,Sheet2!J$3:J$24)</f>
        <v>7.31</v>
      </c>
      <c r="AE31" s="142">
        <f t="shared" si="8"/>
        <v>0.462</v>
      </c>
      <c r="AF31" s="142">
        <f t="shared" si="9"/>
        <v>0.29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4"/>
        <v>0.48</v>
      </c>
      <c r="AK31" s="141">
        <f t="shared" si="25"/>
        <v>0.48</v>
      </c>
      <c r="AL31" s="142">
        <f t="shared" si="10"/>
        <v>0.631999999999999</v>
      </c>
      <c r="AM31" s="142">
        <f t="shared" si="11"/>
        <v>0.459999999999999</v>
      </c>
      <c r="AN31" s="142">
        <f t="shared" si="12"/>
        <v>0.545999999999999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3"/>
        <v>4.73927999999999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0.6783</v>
      </c>
      <c r="AV31" s="158">
        <f>IF(AND(AE31&gt;3.5,AF31&gt;3.5),LOOKUP(Sheet1!V31,Sheet2!A$3:A$24,Sheet2!W$3:W$24),LOOKUP(V31,Sheet2!A$3:A$24,Sheet2!V$3:V$24))*G31</f>
        <v>0.854307767967115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1.42926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2.17381176847074</v>
      </c>
      <c r="BB31" s="161">
        <f>IF(S31="A",LOOKUP(S31,Sheet3!F$2:F$9,Sheet3!H$2:H$9)*(AN31+AJ31+0.5)*G31*IF(L31=1,2,IF(L31=2,1,0)),0)</f>
        <v>21.364</v>
      </c>
      <c r="BC31" s="161">
        <f t="shared" si="14"/>
        <v>23.576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5"/>
        <v>4.73927999999999</v>
      </c>
      <c r="BO31" s="128">
        <f t="shared" si="16"/>
        <v>0</v>
      </c>
      <c r="BP31" s="120"/>
      <c r="BQ31" s="56">
        <f t="shared" si="17"/>
        <v>0</v>
      </c>
      <c r="BR31" s="52">
        <f t="shared" si="18"/>
        <v>4.73927999999999</v>
      </c>
      <c r="BS31" s="52">
        <f t="shared" si="19"/>
        <v>0</v>
      </c>
      <c r="BT31" s="32">
        <f>IF(OR(LOOKUP(V31,Sheet2!A$3:A$25,Sheet2!B$3:B$25)=1,G31=0),0,AW31-AO31*0.2*G31)</f>
        <v>0</v>
      </c>
      <c r="BU31" s="52">
        <f t="shared" si="20"/>
        <v>2.844</v>
      </c>
      <c r="BV31" s="52">
        <f t="shared" si="21"/>
        <v>1.732</v>
      </c>
      <c r="BW31" s="32">
        <f t="shared" si="22"/>
        <v>0</v>
      </c>
    </row>
    <row r="32" spans="1:75">
      <c r="A32" s="32" t="s">
        <v>90</v>
      </c>
      <c r="B32" s="32">
        <v>7.6</v>
      </c>
      <c r="D32" s="103">
        <f t="shared" si="26"/>
        <v>7.12</v>
      </c>
      <c r="E32" s="103">
        <v>7.6</v>
      </c>
      <c r="F32" s="103">
        <v>6.97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5"/>
        <v>0</v>
      </c>
      <c r="T32" s="118">
        <f t="shared" si="23"/>
        <v>0</v>
      </c>
      <c r="V32" s="141">
        <f t="shared" si="1"/>
        <v>0</v>
      </c>
      <c r="W32" s="142">
        <f t="shared" si="6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7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8"/>
        <v>0</v>
      </c>
      <c r="AF32" s="142">
        <f t="shared" si="9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4"/>
        <v>0.48</v>
      </c>
      <c r="AK32" s="141">
        <f t="shared" si="25"/>
        <v>0.48</v>
      </c>
      <c r="AL32" s="142">
        <f t="shared" si="10"/>
        <v>0</v>
      </c>
      <c r="AM32" s="142">
        <f t="shared" si="11"/>
        <v>0</v>
      </c>
      <c r="AN32" s="142">
        <f t="shared" si="12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3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4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5"/>
        <v>0</v>
      </c>
      <c r="BO32" s="128">
        <f t="shared" si="16"/>
        <v>0</v>
      </c>
      <c r="BP32" s="120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32">
        <f>IF(OR(LOOKUP(V32,Sheet2!A$3:A$25,Sheet2!B$3:B$25)=1,G32=0),0,AW32-AO32*0.2*G32)</f>
        <v>0</v>
      </c>
      <c r="BU32" s="52">
        <f t="shared" si="20"/>
        <v>0.96</v>
      </c>
      <c r="BV32" s="52">
        <f t="shared" si="21"/>
        <v>0.48</v>
      </c>
      <c r="BW32" s="32">
        <f t="shared" si="22"/>
        <v>0</v>
      </c>
    </row>
    <row r="33" spans="1:75">
      <c r="A33" s="32" t="s">
        <v>91</v>
      </c>
      <c r="B33" s="32">
        <v>7.99</v>
      </c>
      <c r="D33" s="103">
        <f t="shared" si="26"/>
        <v>7.51</v>
      </c>
      <c r="E33" s="103">
        <v>7.99</v>
      </c>
      <c r="F33" s="103">
        <v>7.098</v>
      </c>
      <c r="G33" s="32">
        <v>3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5"/>
        <v>A</v>
      </c>
      <c r="T33" s="118" t="str">
        <f t="shared" si="23"/>
        <v>Y</v>
      </c>
      <c r="V33" s="141">
        <f t="shared" si="1"/>
        <v>0.3</v>
      </c>
      <c r="W33" s="142">
        <f t="shared" si="6"/>
        <v>7.51</v>
      </c>
      <c r="X33" s="142">
        <f t="shared" si="28"/>
        <v>7.99</v>
      </c>
      <c r="Y33" s="142">
        <f t="shared" si="29"/>
        <v>7.098</v>
      </c>
      <c r="Z33" s="142">
        <f>Y33+LOOKUP(V33,Sheet2!A$3:A$24,Sheet2!J$3:J$24)</f>
        <v>7.438</v>
      </c>
      <c r="AA33" s="142">
        <f t="shared" si="7"/>
        <v>7.22</v>
      </c>
      <c r="AB33" s="142">
        <f t="shared" si="30"/>
        <v>7.7</v>
      </c>
      <c r="AC33" s="142">
        <f t="shared" si="31"/>
        <v>7.07</v>
      </c>
      <c r="AD33" s="142">
        <f>AC33+LOOKUP(V33,Sheet2!A$3:A$24,Sheet2!J$3:J$24)</f>
        <v>7.41</v>
      </c>
      <c r="AE33" s="142">
        <f t="shared" si="8"/>
        <v>0.552</v>
      </c>
      <c r="AF33" s="142">
        <f t="shared" si="9"/>
        <v>0.29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4"/>
        <v>0.48</v>
      </c>
      <c r="AK33" s="141">
        <f t="shared" si="25"/>
        <v>0.48</v>
      </c>
      <c r="AL33" s="142">
        <f t="shared" si="10"/>
        <v>0.722</v>
      </c>
      <c r="AM33" s="142">
        <f t="shared" si="11"/>
        <v>0.46</v>
      </c>
      <c r="AN33" s="142">
        <f t="shared" si="12"/>
        <v>0.591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3"/>
        <v>2.19852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0.2907</v>
      </c>
      <c r="AV33" s="158">
        <f>IF(AND(AE33&gt;3.5,AF33&gt;3.5),LOOKUP(Sheet1!V33,Sheet2!A$3:A$24,Sheet2!W$3:W$24),LOOKUP(V33,Sheet2!A$3:A$24,Sheet2!V$3:V$24))*G33</f>
        <v>0.366131900557335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0.56934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0.931633615058889</v>
      </c>
      <c r="BB33" s="161">
        <f>IF(S33="A",LOOKUP(S33,Sheet3!F$2:F$9,Sheet3!H$2:H$9)*(AN33+AJ33+0.5)*G33*IF(L33=1,2,IF(L33=2,1,0)),0)</f>
        <v>9.426</v>
      </c>
      <c r="BC33" s="161">
        <f t="shared" si="14"/>
        <v>10.284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5"/>
        <v>2.19852</v>
      </c>
      <c r="BO33" s="128">
        <f t="shared" si="16"/>
        <v>0</v>
      </c>
      <c r="BP33" s="120"/>
      <c r="BQ33" s="56">
        <f t="shared" si="17"/>
        <v>0</v>
      </c>
      <c r="BR33" s="52">
        <f t="shared" si="18"/>
        <v>2.19852</v>
      </c>
      <c r="BS33" s="52">
        <f t="shared" si="19"/>
        <v>0</v>
      </c>
      <c r="BT33" s="32">
        <f>IF(OR(LOOKUP(V33,Sheet2!A$3:A$25,Sheet2!B$3:B$25)=1,G33=0),0,AW33-AO33*0.2*G33)</f>
        <v>0</v>
      </c>
      <c r="BU33" s="52">
        <f t="shared" si="20"/>
        <v>3.024</v>
      </c>
      <c r="BV33" s="52">
        <f t="shared" si="21"/>
        <v>1.822</v>
      </c>
      <c r="BW33" s="32">
        <f t="shared" si="22"/>
        <v>0</v>
      </c>
    </row>
    <row r="34" spans="1:75">
      <c r="A34" s="32" t="s">
        <v>92</v>
      </c>
      <c r="B34" s="32">
        <v>7.7</v>
      </c>
      <c r="D34" s="103">
        <f t="shared" si="26"/>
        <v>7.22</v>
      </c>
      <c r="E34" s="103">
        <v>7.7</v>
      </c>
      <c r="F34" s="103">
        <v>7.07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5"/>
        <v>0</v>
      </c>
      <c r="T34" s="118">
        <f t="shared" si="23"/>
        <v>0</v>
      </c>
      <c r="V34" s="141">
        <f t="shared" si="1"/>
        <v>0</v>
      </c>
      <c r="W34" s="142">
        <f t="shared" si="6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7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8"/>
        <v>0</v>
      </c>
      <c r="AF34" s="142">
        <f t="shared" si="9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4"/>
        <v>0.48</v>
      </c>
      <c r="AK34" s="141">
        <f t="shared" si="25"/>
        <v>0.48</v>
      </c>
      <c r="AL34" s="142">
        <f t="shared" si="10"/>
        <v>0</v>
      </c>
      <c r="AM34" s="142">
        <f t="shared" si="11"/>
        <v>0</v>
      </c>
      <c r="AN34" s="142">
        <f t="shared" si="12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3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4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5"/>
        <v>0</v>
      </c>
      <c r="BO34" s="128">
        <f t="shared" si="16"/>
        <v>0</v>
      </c>
      <c r="BP34" s="120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32">
        <f>IF(OR(LOOKUP(V34,Sheet2!A$3:A$25,Sheet2!B$3:B$25)=1,G34=0),0,AW34-AO34*0.2*G34)</f>
        <v>0</v>
      </c>
      <c r="BU34" s="52">
        <f t="shared" si="20"/>
        <v>0.96</v>
      </c>
      <c r="BV34" s="52">
        <f t="shared" si="21"/>
        <v>0.48</v>
      </c>
      <c r="BW34" s="32">
        <f t="shared" si="22"/>
        <v>0</v>
      </c>
    </row>
    <row r="35" spans="1:75">
      <c r="A35" s="32" t="s">
        <v>93</v>
      </c>
      <c r="B35" s="32">
        <v>7.76</v>
      </c>
      <c r="D35" s="103">
        <f t="shared" si="26"/>
        <v>7.28</v>
      </c>
      <c r="E35" s="103">
        <v>7.76</v>
      </c>
      <c r="F35" s="103">
        <v>6.86</v>
      </c>
      <c r="G35" s="32">
        <v>6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5"/>
        <v>A</v>
      </c>
      <c r="T35" s="118" t="str">
        <f t="shared" si="23"/>
        <v>Y</v>
      </c>
      <c r="V35" s="141">
        <f t="shared" si="1"/>
        <v>0.3</v>
      </c>
      <c r="W35" s="142">
        <f t="shared" si="6"/>
        <v>7.28</v>
      </c>
      <c r="X35" s="142">
        <f t="shared" si="28"/>
        <v>7.76</v>
      </c>
      <c r="Y35" s="142">
        <f t="shared" si="29"/>
        <v>6.86</v>
      </c>
      <c r="Z35" s="142">
        <f>Y35+LOOKUP(V35,Sheet2!A$3:A$24,Sheet2!J$3:J$24)</f>
        <v>7.2</v>
      </c>
      <c r="AA35" s="142">
        <f t="shared" si="7"/>
        <v>7.09</v>
      </c>
      <c r="AB35" s="142">
        <f t="shared" si="30"/>
        <v>7.57</v>
      </c>
      <c r="AC35" s="142">
        <f t="shared" si="31"/>
        <v>6.796</v>
      </c>
      <c r="AD35" s="142">
        <f>AC35+LOOKUP(V35,Sheet2!A$3:A$24,Sheet2!J$3:J$24)</f>
        <v>7.136</v>
      </c>
      <c r="AE35" s="142">
        <f t="shared" si="8"/>
        <v>0.56</v>
      </c>
      <c r="AF35" s="142">
        <f t="shared" si="9"/>
        <v>0.434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4"/>
        <v>0.48</v>
      </c>
      <c r="AK35" s="141">
        <f t="shared" si="25"/>
        <v>0.48</v>
      </c>
      <c r="AL35" s="142">
        <f t="shared" si="10"/>
        <v>0.729999999999999</v>
      </c>
      <c r="AM35" s="142">
        <f t="shared" si="11"/>
        <v>0.604</v>
      </c>
      <c r="AN35" s="142">
        <f t="shared" si="12"/>
        <v>0.666999999999999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3"/>
        <v>4.96248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0.5814</v>
      </c>
      <c r="AV35" s="158">
        <f>IF(AND(AE35&gt;3.5,AF35&gt;3.5),LOOKUP(Sheet1!V35,Sheet2!A$3:A$24,Sheet2!W$3:W$24),LOOKUP(V35,Sheet2!A$3:A$24,Sheet2!V$3:V$24))*G35</f>
        <v>0.73226380111467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1.66668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1.86326723011778</v>
      </c>
      <c r="BB35" s="161">
        <f>IF(S35="A",LOOKUP(S35,Sheet3!F$2:F$9,Sheet3!H$2:H$9)*(AN35+AJ35+0.5)*G35*IF(L35=1,2,IF(L35=2,1,0)),0)</f>
        <v>19.764</v>
      </c>
      <c r="BC35" s="161">
        <f t="shared" si="14"/>
        <v>21.176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5"/>
        <v>4.96248</v>
      </c>
      <c r="BO35" s="128">
        <f t="shared" si="16"/>
        <v>0</v>
      </c>
      <c r="BP35" s="120"/>
      <c r="BQ35" s="56">
        <f t="shared" si="17"/>
        <v>0</v>
      </c>
      <c r="BR35" s="52">
        <f t="shared" si="18"/>
        <v>4.96248</v>
      </c>
      <c r="BS35" s="52">
        <f t="shared" si="19"/>
        <v>0</v>
      </c>
      <c r="BT35" s="32">
        <f>IF(OR(LOOKUP(V35,Sheet2!A$3:A$25,Sheet2!B$3:B$25)=1,G35=0),0,AW35-AO35*0.2*G35)</f>
        <v>0</v>
      </c>
      <c r="BU35" s="52">
        <f t="shared" si="20"/>
        <v>3.04</v>
      </c>
      <c r="BV35" s="52">
        <f t="shared" si="21"/>
        <v>1.83</v>
      </c>
      <c r="BW35" s="32">
        <f t="shared" si="22"/>
        <v>0</v>
      </c>
    </row>
    <row r="36" spans="1:75">
      <c r="A36" s="32" t="s">
        <v>94</v>
      </c>
      <c r="B36" s="32">
        <v>7.57</v>
      </c>
      <c r="D36" s="103">
        <f t="shared" si="26"/>
        <v>7.09</v>
      </c>
      <c r="E36" s="103">
        <v>7.57</v>
      </c>
      <c r="F36" s="103">
        <v>6.796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5"/>
        <v>0</v>
      </c>
      <c r="T36" s="118">
        <f t="shared" si="23"/>
        <v>0</v>
      </c>
      <c r="V36" s="141">
        <f t="shared" si="1"/>
        <v>0</v>
      </c>
      <c r="W36" s="142">
        <f t="shared" si="6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7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8"/>
        <v>0</v>
      </c>
      <c r="AF36" s="142">
        <f t="shared" si="9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4"/>
        <v>0.48</v>
      </c>
      <c r="AK36" s="141">
        <f t="shared" si="25"/>
        <v>0.48</v>
      </c>
      <c r="AL36" s="142">
        <f t="shared" si="10"/>
        <v>0</v>
      </c>
      <c r="AM36" s="142">
        <f t="shared" si="11"/>
        <v>0</v>
      </c>
      <c r="AN36" s="142">
        <f t="shared" si="12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3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4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5"/>
        <v>0</v>
      </c>
      <c r="BO36" s="128">
        <f t="shared" si="16"/>
        <v>0</v>
      </c>
      <c r="BP36" s="120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32">
        <f>IF(OR(LOOKUP(V36,Sheet2!A$3:A$25,Sheet2!B$3:B$25)=1,G36=0),0,AW36-AO36*0.2*G36)</f>
        <v>0</v>
      </c>
      <c r="BU36" s="52">
        <f t="shared" si="20"/>
        <v>0.96</v>
      </c>
      <c r="BV36" s="52">
        <f t="shared" si="21"/>
        <v>0.48</v>
      </c>
      <c r="BW36" s="32">
        <f t="shared" si="22"/>
        <v>0</v>
      </c>
    </row>
    <row r="37" spans="1:75">
      <c r="A37" s="32" t="s">
        <v>95</v>
      </c>
      <c r="B37" s="32">
        <v>7.35</v>
      </c>
      <c r="D37" s="103">
        <f t="shared" si="26"/>
        <v>6.87</v>
      </c>
      <c r="E37" s="103">
        <v>7.35</v>
      </c>
      <c r="F37" s="103">
        <v>6.1</v>
      </c>
      <c r="G37" s="32">
        <v>32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5"/>
        <v>A</v>
      </c>
      <c r="T37" s="118">
        <f t="shared" si="23"/>
        <v>0</v>
      </c>
      <c r="V37" s="141">
        <f t="shared" si="1"/>
        <v>0.3</v>
      </c>
      <c r="W37" s="142">
        <f t="shared" si="6"/>
        <v>6.87</v>
      </c>
      <c r="X37" s="142">
        <f t="shared" si="28"/>
        <v>7.35</v>
      </c>
      <c r="Y37" s="142">
        <f t="shared" si="29"/>
        <v>6.1</v>
      </c>
      <c r="Z37" s="142">
        <f>Y37+LOOKUP(V37,Sheet2!A$3:A$24,Sheet2!J$3:J$24)</f>
        <v>6.44</v>
      </c>
      <c r="AA37" s="142">
        <f t="shared" si="7"/>
        <v>6.97</v>
      </c>
      <c r="AB37" s="142">
        <f t="shared" si="30"/>
        <v>7.45</v>
      </c>
      <c r="AC37" s="142">
        <f t="shared" si="31"/>
        <v>5.778</v>
      </c>
      <c r="AD37" s="142">
        <f>AC37+LOOKUP(V37,Sheet2!A$3:A$24,Sheet2!J$3:J$24)</f>
        <v>6.118</v>
      </c>
      <c r="AE37" s="142">
        <f t="shared" si="8"/>
        <v>0.91</v>
      </c>
      <c r="AF37" s="142">
        <f t="shared" si="9"/>
        <v>1.332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4"/>
        <v>0.48</v>
      </c>
      <c r="AK37" s="141">
        <f t="shared" si="25"/>
        <v>0.48</v>
      </c>
      <c r="AL37" s="142">
        <f t="shared" si="10"/>
        <v>1.08</v>
      </c>
      <c r="AM37" s="142">
        <f t="shared" si="11"/>
        <v>1.502</v>
      </c>
      <c r="AN37" s="142">
        <f t="shared" si="12"/>
        <v>1.291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3"/>
        <v>51.22688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3.1008</v>
      </c>
      <c r="AV37" s="158">
        <f>IF(AND(AE37&gt;3.5,AF37&gt;3.5),LOOKUP(Sheet1!V37,Sheet2!A$3:A$24,Sheet2!W$3:W$24),LOOKUP(V37,Sheet2!A$3:A$24,Sheet2!V$3:V$24))*G37</f>
        <v>3.90540693927824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34.9966252272948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5.59488000000001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145.344</v>
      </c>
      <c r="BC37" s="161">
        <f t="shared" si="14"/>
        <v>139.562666666667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5"/>
        <v>51.22688</v>
      </c>
      <c r="BO37" s="128">
        <f t="shared" si="16"/>
        <v>0</v>
      </c>
      <c r="BP37" s="120"/>
      <c r="BQ37" s="56">
        <f t="shared" si="17"/>
        <v>0</v>
      </c>
      <c r="BR37" s="52">
        <f t="shared" si="18"/>
        <v>51.22688</v>
      </c>
      <c r="BS37" s="52">
        <f t="shared" si="19"/>
        <v>0</v>
      </c>
      <c r="BT37" s="32">
        <f>IF(OR(LOOKUP(V37,Sheet2!A$3:A$25,Sheet2!B$3:B$25)=1,G37=0),0,AW37-AO37*0.2*G37)</f>
        <v>0</v>
      </c>
      <c r="BU37" s="52">
        <f t="shared" si="20"/>
        <v>4.584</v>
      </c>
      <c r="BV37" s="52">
        <f t="shared" si="21"/>
        <v>2.602</v>
      </c>
      <c r="BW37" s="32">
        <f t="shared" si="22"/>
        <v>0</v>
      </c>
    </row>
    <row r="38" spans="1:75">
      <c r="A38" s="32" t="s">
        <v>96</v>
      </c>
      <c r="B38" s="32">
        <v>7.45</v>
      </c>
      <c r="D38" s="103">
        <f t="shared" si="26"/>
        <v>6.97</v>
      </c>
      <c r="E38" s="103">
        <v>7.45</v>
      </c>
      <c r="F38" s="103">
        <v>5.778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4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5"/>
        <v>0</v>
      </c>
      <c r="T38" s="118">
        <f t="shared" si="23"/>
        <v>0</v>
      </c>
      <c r="V38" s="141">
        <f t="shared" si="1"/>
        <v>0</v>
      </c>
      <c r="W38" s="142">
        <f t="shared" si="6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7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8"/>
        <v>0</v>
      </c>
      <c r="AF38" s="142">
        <f t="shared" si="9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4"/>
        <v>0.48</v>
      </c>
      <c r="AK38" s="141">
        <f t="shared" si="25"/>
        <v>0.48</v>
      </c>
      <c r="AL38" s="142">
        <f t="shared" si="10"/>
        <v>0</v>
      </c>
      <c r="AM38" s="142">
        <f t="shared" si="11"/>
        <v>0</v>
      </c>
      <c r="AN38" s="142">
        <f t="shared" si="12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3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4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5"/>
        <v>0</v>
      </c>
      <c r="BO38" s="128">
        <f t="shared" si="16"/>
        <v>0</v>
      </c>
      <c r="BP38" s="120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32">
        <f>IF(OR(LOOKUP(V38,Sheet2!A$3:A$25,Sheet2!B$3:B$25)=1,G38=0),0,AW38-AO38*0.2*G38)</f>
        <v>0</v>
      </c>
      <c r="BU38" s="52">
        <f t="shared" si="20"/>
        <v>0.96</v>
      </c>
      <c r="BV38" s="52">
        <f t="shared" si="21"/>
        <v>0.48</v>
      </c>
      <c r="BW38" s="32">
        <f t="shared" si="22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4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5"/>
        <v>0</v>
      </c>
      <c r="T39" s="118">
        <f t="shared" si="23"/>
        <v>0</v>
      </c>
      <c r="V39" s="141">
        <f t="shared" si="1"/>
        <v>0</v>
      </c>
      <c r="W39" s="142">
        <f t="shared" si="6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7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8"/>
        <v>0</v>
      </c>
      <c r="AF39" s="142">
        <f t="shared" si="9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4"/>
        <v>0</v>
      </c>
      <c r="AK39" s="141">
        <f t="shared" si="25"/>
        <v>0</v>
      </c>
      <c r="AL39" s="142">
        <f t="shared" si="10"/>
        <v>0</v>
      </c>
      <c r="AM39" s="142">
        <f t="shared" si="11"/>
        <v>0</v>
      </c>
      <c r="AN39" s="142">
        <f t="shared" si="12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3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4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5"/>
        <v>0</v>
      </c>
      <c r="BO39" s="128">
        <f t="shared" si="16"/>
        <v>0</v>
      </c>
      <c r="BP39" s="120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3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4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5"/>
        <v>0</v>
      </c>
      <c r="T40" s="118">
        <f t="shared" si="23"/>
        <v>0</v>
      </c>
      <c r="V40" s="141">
        <f t="shared" si="1"/>
        <v>0</v>
      </c>
      <c r="W40" s="142">
        <f t="shared" si="6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7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8"/>
        <v>0</v>
      </c>
      <c r="AF40" s="142">
        <f t="shared" si="9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4"/>
        <v>0</v>
      </c>
      <c r="AK40" s="141">
        <f t="shared" si="25"/>
        <v>0</v>
      </c>
      <c r="AL40" s="142">
        <f t="shared" si="10"/>
        <v>0</v>
      </c>
      <c r="AM40" s="142">
        <f t="shared" si="11"/>
        <v>0</v>
      </c>
      <c r="AN40" s="142">
        <f t="shared" si="12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3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4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5"/>
        <v>0</v>
      </c>
      <c r="BO40" s="128">
        <f t="shared" si="16"/>
        <v>0</v>
      </c>
      <c r="BP40" s="120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3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4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5"/>
        <v>0</v>
      </c>
      <c r="T41" s="118">
        <f t="shared" si="23"/>
        <v>0</v>
      </c>
      <c r="V41" s="141">
        <f t="shared" si="1"/>
        <v>0</v>
      </c>
      <c r="W41" s="142">
        <f t="shared" si="6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7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8"/>
        <v>0</v>
      </c>
      <c r="AF41" s="142">
        <f t="shared" si="9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4"/>
        <v>0</v>
      </c>
      <c r="AK41" s="141">
        <f t="shared" si="25"/>
        <v>0</v>
      </c>
      <c r="AL41" s="142">
        <f t="shared" si="10"/>
        <v>0</v>
      </c>
      <c r="AM41" s="142">
        <f t="shared" si="11"/>
        <v>0</v>
      </c>
      <c r="AN41" s="142">
        <f t="shared" si="12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3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4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5"/>
        <v>0</v>
      </c>
      <c r="BO41" s="128">
        <f t="shared" si="16"/>
        <v>0</v>
      </c>
      <c r="BP41" s="120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3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4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5"/>
        <v>0</v>
      </c>
      <c r="T42" s="118">
        <f t="shared" si="23"/>
        <v>0</v>
      </c>
      <c r="V42" s="141">
        <f t="shared" si="1"/>
        <v>0</v>
      </c>
      <c r="W42" s="142">
        <f t="shared" si="6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7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8"/>
        <v>0</v>
      </c>
      <c r="AF42" s="142">
        <f t="shared" si="9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4"/>
        <v>0</v>
      </c>
      <c r="AK42" s="141">
        <f t="shared" si="25"/>
        <v>0</v>
      </c>
      <c r="AL42" s="142">
        <f t="shared" si="10"/>
        <v>0</v>
      </c>
      <c r="AM42" s="142">
        <f t="shared" si="11"/>
        <v>0</v>
      </c>
      <c r="AN42" s="142">
        <f t="shared" si="12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3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4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5"/>
        <v>0</v>
      </c>
      <c r="BO42" s="128">
        <f t="shared" si="16"/>
        <v>0</v>
      </c>
      <c r="BP42" s="120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3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4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5"/>
        <v>0</v>
      </c>
      <c r="T43" s="118">
        <f t="shared" si="23"/>
        <v>0</v>
      </c>
      <c r="V43" s="141">
        <f t="shared" si="1"/>
        <v>0</v>
      </c>
      <c r="W43" s="142">
        <f t="shared" si="6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7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8"/>
        <v>0</v>
      </c>
      <c r="AF43" s="142">
        <f t="shared" si="9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4"/>
        <v>0</v>
      </c>
      <c r="AK43" s="141">
        <f t="shared" si="25"/>
        <v>0</v>
      </c>
      <c r="AL43" s="142">
        <f t="shared" si="10"/>
        <v>0</v>
      </c>
      <c r="AM43" s="142">
        <f t="shared" si="11"/>
        <v>0</v>
      </c>
      <c r="AN43" s="142">
        <f t="shared" si="12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3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4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5"/>
        <v>0</v>
      </c>
      <c r="BO43" s="128">
        <f t="shared" si="16"/>
        <v>0</v>
      </c>
      <c r="BP43" s="120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3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4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5"/>
        <v>0</v>
      </c>
      <c r="T44" s="118">
        <f t="shared" si="23"/>
        <v>0</v>
      </c>
      <c r="V44" s="141">
        <f t="shared" si="1"/>
        <v>0</v>
      </c>
      <c r="W44" s="142">
        <f t="shared" si="6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7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8"/>
        <v>0</v>
      </c>
      <c r="AF44" s="142">
        <f t="shared" si="9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4"/>
        <v>0</v>
      </c>
      <c r="AK44" s="141">
        <f t="shared" si="25"/>
        <v>0</v>
      </c>
      <c r="AL44" s="142">
        <f t="shared" si="10"/>
        <v>0</v>
      </c>
      <c r="AM44" s="142">
        <f t="shared" si="11"/>
        <v>0</v>
      </c>
      <c r="AN44" s="142">
        <f t="shared" si="12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3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4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5"/>
        <v>0</v>
      </c>
      <c r="BO44" s="128">
        <f t="shared" si="16"/>
        <v>0</v>
      </c>
      <c r="BP44" s="120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3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4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5"/>
        <v>0</v>
      </c>
      <c r="T45" s="118">
        <f t="shared" si="23"/>
        <v>0</v>
      </c>
      <c r="V45" s="141">
        <f t="shared" si="1"/>
        <v>0</v>
      </c>
      <c r="W45" s="142">
        <f t="shared" si="6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7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8"/>
        <v>0</v>
      </c>
      <c r="AF45" s="142">
        <f t="shared" si="9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4"/>
        <v>0</v>
      </c>
      <c r="AK45" s="141">
        <f t="shared" si="25"/>
        <v>0</v>
      </c>
      <c r="AL45" s="142">
        <f t="shared" si="10"/>
        <v>0</v>
      </c>
      <c r="AM45" s="142">
        <f t="shared" si="11"/>
        <v>0</v>
      </c>
      <c r="AN45" s="142">
        <f t="shared" si="12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3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4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5"/>
        <v>0</v>
      </c>
      <c r="BO45" s="128">
        <f t="shared" si="16"/>
        <v>0</v>
      </c>
      <c r="BP45" s="120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3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4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5"/>
        <v>0</v>
      </c>
      <c r="T46" s="118">
        <f t="shared" si="23"/>
        <v>0</v>
      </c>
      <c r="V46" s="141">
        <f t="shared" si="1"/>
        <v>0</v>
      </c>
      <c r="W46" s="142">
        <f t="shared" si="6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7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8"/>
        <v>0</v>
      </c>
      <c r="AF46" s="142">
        <f t="shared" si="9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4"/>
        <v>0</v>
      </c>
      <c r="AK46" s="141">
        <f t="shared" si="25"/>
        <v>0</v>
      </c>
      <c r="AL46" s="142">
        <f t="shared" si="10"/>
        <v>0</v>
      </c>
      <c r="AM46" s="142">
        <f t="shared" si="11"/>
        <v>0</v>
      </c>
      <c r="AN46" s="142">
        <f t="shared" si="12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3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4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5"/>
        <v>0</v>
      </c>
      <c r="BO46" s="128">
        <f t="shared" si="16"/>
        <v>0</v>
      </c>
      <c r="BP46" s="120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3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4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5"/>
        <v>0</v>
      </c>
      <c r="T47" s="118">
        <f t="shared" si="23"/>
        <v>0</v>
      </c>
      <c r="V47" s="141">
        <f t="shared" si="1"/>
        <v>0</v>
      </c>
      <c r="W47" s="142">
        <f t="shared" si="6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7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8"/>
        <v>0</v>
      </c>
      <c r="AF47" s="142">
        <f t="shared" si="9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4"/>
        <v>0</v>
      </c>
      <c r="AK47" s="141">
        <f t="shared" si="25"/>
        <v>0</v>
      </c>
      <c r="AL47" s="142">
        <f t="shared" si="10"/>
        <v>0</v>
      </c>
      <c r="AM47" s="142">
        <f t="shared" si="11"/>
        <v>0</v>
      </c>
      <c r="AN47" s="142">
        <f t="shared" si="12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3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4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5"/>
        <v>0</v>
      </c>
      <c r="BO47" s="128">
        <f t="shared" si="16"/>
        <v>0</v>
      </c>
      <c r="BP47" s="120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3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4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5"/>
        <v>0</v>
      </c>
      <c r="T48" s="118">
        <f t="shared" si="23"/>
        <v>0</v>
      </c>
      <c r="V48" s="141">
        <f t="shared" si="1"/>
        <v>0</v>
      </c>
      <c r="W48" s="142">
        <f t="shared" si="6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7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8"/>
        <v>0</v>
      </c>
      <c r="AF48" s="142">
        <f t="shared" si="9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4"/>
        <v>0</v>
      </c>
      <c r="AK48" s="141">
        <f t="shared" si="25"/>
        <v>0</v>
      </c>
      <c r="AL48" s="142">
        <f t="shared" si="10"/>
        <v>0</v>
      </c>
      <c r="AM48" s="142">
        <f t="shared" si="11"/>
        <v>0</v>
      </c>
      <c r="AN48" s="142">
        <f t="shared" si="12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3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4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5"/>
        <v>0</v>
      </c>
      <c r="BO48" s="128">
        <f t="shared" si="16"/>
        <v>0</v>
      </c>
      <c r="BP48" s="120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3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4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5"/>
        <v>0</v>
      </c>
      <c r="T49" s="118">
        <f t="shared" si="23"/>
        <v>0</v>
      </c>
      <c r="V49" s="141">
        <f t="shared" si="1"/>
        <v>0</v>
      </c>
      <c r="W49" s="142">
        <f t="shared" si="6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7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8"/>
        <v>0</v>
      </c>
      <c r="AF49" s="142">
        <f t="shared" si="9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4"/>
        <v>0</v>
      </c>
      <c r="AK49" s="141">
        <f t="shared" si="25"/>
        <v>0</v>
      </c>
      <c r="AL49" s="142">
        <f t="shared" si="10"/>
        <v>0</v>
      </c>
      <c r="AM49" s="142">
        <f t="shared" si="11"/>
        <v>0</v>
      </c>
      <c r="AN49" s="142">
        <f t="shared" si="12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3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4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5"/>
        <v>0</v>
      </c>
      <c r="BO49" s="128">
        <f t="shared" si="16"/>
        <v>0</v>
      </c>
      <c r="BP49" s="120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3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4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5"/>
        <v>0</v>
      </c>
      <c r="T50" s="118">
        <f t="shared" si="23"/>
        <v>0</v>
      </c>
      <c r="V50" s="141">
        <f t="shared" si="1"/>
        <v>0</v>
      </c>
      <c r="W50" s="142">
        <f t="shared" si="6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7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8"/>
        <v>0</v>
      </c>
      <c r="AF50" s="142">
        <f t="shared" si="9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4"/>
        <v>0</v>
      </c>
      <c r="AK50" s="141">
        <f t="shared" si="25"/>
        <v>0</v>
      </c>
      <c r="AL50" s="142">
        <f t="shared" si="10"/>
        <v>0</v>
      </c>
      <c r="AM50" s="142">
        <f t="shared" si="11"/>
        <v>0</v>
      </c>
      <c r="AN50" s="142">
        <f t="shared" si="12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3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4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5"/>
        <v>0</v>
      </c>
      <c r="BO50" s="128">
        <f t="shared" si="16"/>
        <v>0</v>
      </c>
      <c r="BP50" s="120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3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4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5"/>
        <v>0</v>
      </c>
      <c r="T51" s="118">
        <f t="shared" si="23"/>
        <v>0</v>
      </c>
      <c r="V51" s="141">
        <f t="shared" si="1"/>
        <v>0</v>
      </c>
      <c r="W51" s="142">
        <f t="shared" si="6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7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8"/>
        <v>0</v>
      </c>
      <c r="AF51" s="142">
        <f t="shared" si="9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4"/>
        <v>0</v>
      </c>
      <c r="AK51" s="141">
        <f t="shared" si="25"/>
        <v>0</v>
      </c>
      <c r="AL51" s="142">
        <f t="shared" si="10"/>
        <v>0</v>
      </c>
      <c r="AM51" s="142">
        <f t="shared" si="11"/>
        <v>0</v>
      </c>
      <c r="AN51" s="142">
        <f t="shared" si="12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3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4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5"/>
        <v>0</v>
      </c>
      <c r="BO51" s="128">
        <f t="shared" si="16"/>
        <v>0</v>
      </c>
      <c r="BP51" s="120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3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4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5"/>
        <v>0</v>
      </c>
      <c r="T52" s="118">
        <f t="shared" si="23"/>
        <v>0</v>
      </c>
      <c r="V52" s="141">
        <f t="shared" si="1"/>
        <v>0</v>
      </c>
      <c r="W52" s="142">
        <f t="shared" si="6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7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8"/>
        <v>0</v>
      </c>
      <c r="AF52" s="142">
        <f t="shared" si="9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4"/>
        <v>0</v>
      </c>
      <c r="AK52" s="141">
        <f t="shared" si="25"/>
        <v>0</v>
      </c>
      <c r="AL52" s="142">
        <f t="shared" si="10"/>
        <v>0</v>
      </c>
      <c r="AM52" s="142">
        <f t="shared" si="11"/>
        <v>0</v>
      </c>
      <c r="AN52" s="142">
        <f t="shared" si="12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3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4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5"/>
        <v>0</v>
      </c>
      <c r="BO52" s="128">
        <f t="shared" si="16"/>
        <v>0</v>
      </c>
      <c r="BP52" s="120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3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4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5"/>
        <v>0</v>
      </c>
      <c r="T53" s="118">
        <f t="shared" si="23"/>
        <v>0</v>
      </c>
      <c r="V53" s="141">
        <f t="shared" si="1"/>
        <v>0</v>
      </c>
      <c r="W53" s="142">
        <f t="shared" si="6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7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8"/>
        <v>0</v>
      </c>
      <c r="AF53" s="142">
        <f t="shared" si="9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4"/>
        <v>0</v>
      </c>
      <c r="AK53" s="141">
        <f t="shared" si="25"/>
        <v>0</v>
      </c>
      <c r="AL53" s="142">
        <f t="shared" si="10"/>
        <v>0</v>
      </c>
      <c r="AM53" s="142">
        <f t="shared" si="11"/>
        <v>0</v>
      </c>
      <c r="AN53" s="142">
        <f t="shared" si="12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3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4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5"/>
        <v>0</v>
      </c>
      <c r="BO53" s="128">
        <f t="shared" si="16"/>
        <v>0</v>
      </c>
      <c r="BP53" s="120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3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4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5"/>
        <v>0</v>
      </c>
      <c r="T54" s="118">
        <f t="shared" si="23"/>
        <v>0</v>
      </c>
      <c r="V54" s="141">
        <f t="shared" si="1"/>
        <v>0</v>
      </c>
      <c r="W54" s="142">
        <f t="shared" si="6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7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8"/>
        <v>0</v>
      </c>
      <c r="AF54" s="142">
        <f t="shared" si="9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4"/>
        <v>0</v>
      </c>
      <c r="AK54" s="141">
        <f t="shared" si="25"/>
        <v>0</v>
      </c>
      <c r="AL54" s="142">
        <f t="shared" si="10"/>
        <v>0</v>
      </c>
      <c r="AM54" s="142">
        <f t="shared" si="11"/>
        <v>0</v>
      </c>
      <c r="AN54" s="142">
        <f t="shared" si="12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3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4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5"/>
        <v>0</v>
      </c>
      <c r="BO54" s="128">
        <f t="shared" si="16"/>
        <v>0</v>
      </c>
      <c r="BP54" s="120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3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4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5"/>
        <v>0</v>
      </c>
      <c r="T55" s="118">
        <f t="shared" si="23"/>
        <v>0</v>
      </c>
      <c r="V55" s="141">
        <f t="shared" si="1"/>
        <v>0</v>
      </c>
      <c r="W55" s="142">
        <f t="shared" si="6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7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8"/>
        <v>0</v>
      </c>
      <c r="AF55" s="142">
        <f t="shared" si="9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4"/>
        <v>0</v>
      </c>
      <c r="AK55" s="141">
        <f t="shared" si="25"/>
        <v>0</v>
      </c>
      <c r="AL55" s="142">
        <f t="shared" si="10"/>
        <v>0</v>
      </c>
      <c r="AM55" s="142">
        <f t="shared" si="11"/>
        <v>0</v>
      </c>
      <c r="AN55" s="142">
        <f t="shared" si="12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3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4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5"/>
        <v>0</v>
      </c>
      <c r="BO55" s="128">
        <f t="shared" si="16"/>
        <v>0</v>
      </c>
      <c r="BP55" s="120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3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4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5"/>
        <v>0</v>
      </c>
      <c r="T56" s="118">
        <f t="shared" si="23"/>
        <v>0</v>
      </c>
      <c r="V56" s="141">
        <f t="shared" si="1"/>
        <v>0</v>
      </c>
      <c r="W56" s="142">
        <f t="shared" si="6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7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8"/>
        <v>0</v>
      </c>
      <c r="AF56" s="142">
        <f t="shared" si="9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4"/>
        <v>0</v>
      </c>
      <c r="AK56" s="141">
        <f t="shared" si="25"/>
        <v>0</v>
      </c>
      <c r="AL56" s="142">
        <f t="shared" si="10"/>
        <v>0</v>
      </c>
      <c r="AM56" s="142">
        <f t="shared" si="11"/>
        <v>0</v>
      </c>
      <c r="AN56" s="142">
        <f t="shared" si="12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3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4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5"/>
        <v>0</v>
      </c>
      <c r="BO56" s="128">
        <f t="shared" si="16"/>
        <v>0</v>
      </c>
      <c r="BP56" s="120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3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4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5"/>
        <v>0</v>
      </c>
      <c r="T57" s="118">
        <f t="shared" si="23"/>
        <v>0</v>
      </c>
      <c r="V57" s="141">
        <f t="shared" si="1"/>
        <v>0</v>
      </c>
      <c r="W57" s="142">
        <f t="shared" si="6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7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8"/>
        <v>0</v>
      </c>
      <c r="AF57" s="142">
        <f t="shared" si="9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4"/>
        <v>0</v>
      </c>
      <c r="AK57" s="141">
        <f t="shared" si="25"/>
        <v>0</v>
      </c>
      <c r="AL57" s="142">
        <f t="shared" si="10"/>
        <v>0</v>
      </c>
      <c r="AM57" s="142">
        <f t="shared" si="11"/>
        <v>0</v>
      </c>
      <c r="AN57" s="142">
        <f t="shared" si="12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3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4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5"/>
        <v>0</v>
      </c>
      <c r="BO57" s="128">
        <f t="shared" si="16"/>
        <v>0</v>
      </c>
      <c r="BP57" s="120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3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4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5"/>
        <v>0</v>
      </c>
      <c r="T58" s="118">
        <f t="shared" si="23"/>
        <v>0</v>
      </c>
      <c r="V58" s="141">
        <f t="shared" si="1"/>
        <v>0</v>
      </c>
      <c r="W58" s="142">
        <f t="shared" si="6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7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8"/>
        <v>0</v>
      </c>
      <c r="AF58" s="142">
        <f t="shared" si="9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4"/>
        <v>0</v>
      </c>
      <c r="AK58" s="141">
        <f t="shared" si="25"/>
        <v>0</v>
      </c>
      <c r="AL58" s="142">
        <f t="shared" si="10"/>
        <v>0</v>
      </c>
      <c r="AM58" s="142">
        <f t="shared" si="11"/>
        <v>0</v>
      </c>
      <c r="AN58" s="142">
        <f t="shared" si="12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3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4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5"/>
        <v>0</v>
      </c>
      <c r="BO58" s="128">
        <f t="shared" si="16"/>
        <v>0</v>
      </c>
      <c r="BP58" s="120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3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4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5"/>
        <v>0</v>
      </c>
      <c r="T59" s="118">
        <f t="shared" si="23"/>
        <v>0</v>
      </c>
      <c r="V59" s="141">
        <f t="shared" si="1"/>
        <v>0</v>
      </c>
      <c r="W59" s="142">
        <f t="shared" si="6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7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8"/>
        <v>0</v>
      </c>
      <c r="AF59" s="142">
        <f t="shared" si="9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4"/>
        <v>0</v>
      </c>
      <c r="AK59" s="141">
        <f t="shared" si="25"/>
        <v>0</v>
      </c>
      <c r="AL59" s="142">
        <f t="shared" si="10"/>
        <v>0</v>
      </c>
      <c r="AM59" s="142">
        <f t="shared" si="11"/>
        <v>0</v>
      </c>
      <c r="AN59" s="142">
        <f t="shared" si="12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3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4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5"/>
        <v>0</v>
      </c>
      <c r="BO59" s="128">
        <f t="shared" si="16"/>
        <v>0</v>
      </c>
      <c r="BP59" s="120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3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4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5"/>
        <v>0</v>
      </c>
      <c r="T60" s="118">
        <f t="shared" si="23"/>
        <v>0</v>
      </c>
      <c r="V60" s="141">
        <f t="shared" si="1"/>
        <v>0</v>
      </c>
      <c r="W60" s="142">
        <f t="shared" si="6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7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8"/>
        <v>0</v>
      </c>
      <c r="AF60" s="142">
        <f t="shared" si="9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4"/>
        <v>0</v>
      </c>
      <c r="AK60" s="141">
        <f t="shared" si="25"/>
        <v>0</v>
      </c>
      <c r="AL60" s="142">
        <f t="shared" si="10"/>
        <v>0</v>
      </c>
      <c r="AM60" s="142">
        <f t="shared" si="11"/>
        <v>0</v>
      </c>
      <c r="AN60" s="142">
        <f t="shared" si="12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3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4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5"/>
        <v>0</v>
      </c>
      <c r="BO60" s="128">
        <f t="shared" si="16"/>
        <v>0</v>
      </c>
      <c r="BP60" s="120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3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4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5"/>
        <v>0</v>
      </c>
      <c r="T61" s="118">
        <f t="shared" si="23"/>
        <v>0</v>
      </c>
      <c r="V61" s="141">
        <f t="shared" si="1"/>
        <v>0</v>
      </c>
      <c r="W61" s="142">
        <f t="shared" si="6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7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8"/>
        <v>0</v>
      </c>
      <c r="AF61" s="142">
        <f t="shared" si="9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4"/>
        <v>0</v>
      </c>
      <c r="AK61" s="141">
        <f t="shared" si="25"/>
        <v>0</v>
      </c>
      <c r="AL61" s="142">
        <f t="shared" si="10"/>
        <v>0</v>
      </c>
      <c r="AM61" s="142">
        <f t="shared" si="11"/>
        <v>0</v>
      </c>
      <c r="AN61" s="142">
        <f t="shared" si="12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3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4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5"/>
        <v>0</v>
      </c>
      <c r="BO61" s="128">
        <f t="shared" si="16"/>
        <v>0</v>
      </c>
      <c r="BP61" s="120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3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4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5"/>
        <v>0</v>
      </c>
      <c r="T62" s="118">
        <f t="shared" si="23"/>
        <v>0</v>
      </c>
      <c r="V62" s="141">
        <f t="shared" si="1"/>
        <v>0</v>
      </c>
      <c r="W62" s="142">
        <f t="shared" si="6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7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8"/>
        <v>0</v>
      </c>
      <c r="AF62" s="142">
        <f t="shared" si="9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4"/>
        <v>0</v>
      </c>
      <c r="AK62" s="141">
        <f t="shared" si="25"/>
        <v>0</v>
      </c>
      <c r="AL62" s="142">
        <f t="shared" si="10"/>
        <v>0</v>
      </c>
      <c r="AM62" s="142">
        <f t="shared" si="11"/>
        <v>0</v>
      </c>
      <c r="AN62" s="142">
        <f t="shared" si="12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3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4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5"/>
        <v>0</v>
      </c>
      <c r="BO62" s="128">
        <f t="shared" si="16"/>
        <v>0</v>
      </c>
      <c r="BP62" s="120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3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4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5"/>
        <v>0</v>
      </c>
      <c r="T63" s="118">
        <f t="shared" si="23"/>
        <v>0</v>
      </c>
      <c r="V63" s="141">
        <f t="shared" si="1"/>
        <v>0</v>
      </c>
      <c r="W63" s="142">
        <f t="shared" si="6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7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8"/>
        <v>0</v>
      </c>
      <c r="AF63" s="142">
        <f t="shared" si="9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4"/>
        <v>0</v>
      </c>
      <c r="AK63" s="141">
        <f t="shared" si="25"/>
        <v>0</v>
      </c>
      <c r="AL63" s="142">
        <f t="shared" si="10"/>
        <v>0</v>
      </c>
      <c r="AM63" s="142">
        <f t="shared" si="11"/>
        <v>0</v>
      </c>
      <c r="AN63" s="142">
        <f t="shared" si="12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3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4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5"/>
        <v>0</v>
      </c>
      <c r="BO63" s="128">
        <f t="shared" si="16"/>
        <v>0</v>
      </c>
      <c r="BP63" s="120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3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4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5"/>
        <v>0</v>
      </c>
      <c r="T64" s="118">
        <f t="shared" si="23"/>
        <v>0</v>
      </c>
      <c r="V64" s="141">
        <f t="shared" si="1"/>
        <v>0</v>
      </c>
      <c r="W64" s="142">
        <f t="shared" si="6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7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8"/>
        <v>0</v>
      </c>
      <c r="AF64" s="142">
        <f t="shared" si="9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4"/>
        <v>0</v>
      </c>
      <c r="AK64" s="141">
        <f t="shared" si="25"/>
        <v>0</v>
      </c>
      <c r="AL64" s="142">
        <f t="shared" si="10"/>
        <v>0</v>
      </c>
      <c r="AM64" s="142">
        <f t="shared" si="11"/>
        <v>0</v>
      </c>
      <c r="AN64" s="142">
        <f t="shared" si="12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3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4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5"/>
        <v>0</v>
      </c>
      <c r="BO64" s="128">
        <f t="shared" si="16"/>
        <v>0</v>
      </c>
      <c r="BP64" s="120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3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4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5"/>
        <v>0</v>
      </c>
      <c r="T65" s="118">
        <f t="shared" si="23"/>
        <v>0</v>
      </c>
      <c r="V65" s="141">
        <f t="shared" si="1"/>
        <v>0</v>
      </c>
      <c r="W65" s="142">
        <f t="shared" si="6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7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8"/>
        <v>0</v>
      </c>
      <c r="AF65" s="142">
        <f t="shared" si="9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4"/>
        <v>0</v>
      </c>
      <c r="AK65" s="141">
        <f t="shared" si="25"/>
        <v>0</v>
      </c>
      <c r="AL65" s="142">
        <f t="shared" si="10"/>
        <v>0</v>
      </c>
      <c r="AM65" s="142">
        <f t="shared" si="11"/>
        <v>0</v>
      </c>
      <c r="AN65" s="142">
        <f t="shared" si="12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3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4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5"/>
        <v>0</v>
      </c>
      <c r="BO65" s="128">
        <f t="shared" si="16"/>
        <v>0</v>
      </c>
      <c r="BP65" s="120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3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4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5"/>
        <v>0</v>
      </c>
      <c r="T66" s="118">
        <f t="shared" si="23"/>
        <v>0</v>
      </c>
      <c r="V66" s="141">
        <f t="shared" si="1"/>
        <v>0</v>
      </c>
      <c r="W66" s="142">
        <f t="shared" si="6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7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8"/>
        <v>0</v>
      </c>
      <c r="AF66" s="142">
        <f t="shared" si="9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4"/>
        <v>0</v>
      </c>
      <c r="AK66" s="141">
        <f t="shared" si="25"/>
        <v>0</v>
      </c>
      <c r="AL66" s="142">
        <f t="shared" si="10"/>
        <v>0</v>
      </c>
      <c r="AM66" s="142">
        <f t="shared" si="11"/>
        <v>0</v>
      </c>
      <c r="AN66" s="142">
        <f t="shared" si="12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3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4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5"/>
        <v>0</v>
      </c>
      <c r="BO66" s="128">
        <f t="shared" si="16"/>
        <v>0</v>
      </c>
      <c r="BP66" s="120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3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4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5"/>
        <v>0</v>
      </c>
      <c r="T67" s="118">
        <f t="shared" si="23"/>
        <v>0</v>
      </c>
      <c r="V67" s="141">
        <f t="shared" ref="V67:V130" si="34">IF(G67=0,0,IF(NOT(H67=0),H67,V66))</f>
        <v>0</v>
      </c>
      <c r="W67" s="142">
        <f t="shared" si="6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7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8"/>
        <v>0</v>
      </c>
      <c r="AF67" s="142">
        <f t="shared" si="9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4"/>
        <v>0</v>
      </c>
      <c r="AK67" s="141">
        <f t="shared" si="25"/>
        <v>0</v>
      </c>
      <c r="AL67" s="142">
        <f t="shared" si="10"/>
        <v>0</v>
      </c>
      <c r="AM67" s="142">
        <f t="shared" si="11"/>
        <v>0</v>
      </c>
      <c r="AN67" s="142">
        <f t="shared" si="12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3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4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5"/>
        <v>0</v>
      </c>
      <c r="BO67" s="128">
        <f t="shared" si="16"/>
        <v>0</v>
      </c>
      <c r="BP67" s="120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3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3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4"/>
        <v>0</v>
      </c>
      <c r="AK68" s="141">
        <f t="shared" si="25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38 I8:L38 A39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98</v>
      </c>
      <c r="AB1" s="85" t="s">
        <v>99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100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101</v>
      </c>
      <c r="C2" s="70" t="s">
        <v>102</v>
      </c>
      <c r="D2" s="71" t="s">
        <v>103</v>
      </c>
      <c r="E2" s="71" t="s">
        <v>104</v>
      </c>
      <c r="F2" s="71" t="s">
        <v>105</v>
      </c>
      <c r="G2" s="71" t="s">
        <v>106</v>
      </c>
      <c r="H2" s="72" t="s">
        <v>107</v>
      </c>
      <c r="I2" s="71" t="s">
        <v>108</v>
      </c>
      <c r="J2" s="71" t="s">
        <v>109</v>
      </c>
      <c r="K2" s="71" t="s">
        <v>110</v>
      </c>
      <c r="L2" s="72" t="s">
        <v>111</v>
      </c>
      <c r="M2" s="71" t="s">
        <v>112</v>
      </c>
      <c r="N2" s="71" t="s">
        <v>113</v>
      </c>
      <c r="O2" s="71" t="s">
        <v>114</v>
      </c>
      <c r="P2" s="71" t="s">
        <v>115</v>
      </c>
      <c r="Q2" s="71" t="s">
        <v>116</v>
      </c>
      <c r="R2" s="71" t="s">
        <v>117</v>
      </c>
      <c r="S2" s="71" t="s">
        <v>118</v>
      </c>
      <c r="T2" s="72" t="s">
        <v>119</v>
      </c>
      <c r="U2" s="71" t="s">
        <v>120</v>
      </c>
      <c r="V2" s="72" t="s">
        <v>121</v>
      </c>
      <c r="W2" s="71" t="s">
        <v>122</v>
      </c>
      <c r="X2" s="71" t="s">
        <v>123</v>
      </c>
      <c r="Y2" s="71" t="s">
        <v>124</v>
      </c>
      <c r="Z2" s="86"/>
      <c r="AA2" s="71" t="s">
        <v>102</v>
      </c>
      <c r="AB2" s="85" t="s">
        <v>103</v>
      </c>
      <c r="AC2" s="71" t="s">
        <v>104</v>
      </c>
      <c r="AD2" s="71" t="s">
        <v>105</v>
      </c>
      <c r="AE2" s="71" t="s">
        <v>106</v>
      </c>
      <c r="AF2" s="72" t="s">
        <v>107</v>
      </c>
      <c r="AG2" s="71" t="s">
        <v>108</v>
      </c>
      <c r="AH2" s="71" t="s">
        <v>125</v>
      </c>
      <c r="AI2" s="71" t="s">
        <v>124</v>
      </c>
      <c r="AJ2" s="72" t="s">
        <v>121</v>
      </c>
      <c r="AK2" s="71" t="s">
        <v>122</v>
      </c>
      <c r="AL2" s="72" t="s">
        <v>119</v>
      </c>
      <c r="AM2" s="71" t="s">
        <v>120</v>
      </c>
      <c r="AN2" s="72" t="s">
        <v>126</v>
      </c>
      <c r="AO2" s="98" t="s">
        <v>127</v>
      </c>
      <c r="AP2" s="99" t="s">
        <v>128</v>
      </c>
      <c r="AQ2" s="99" t="s">
        <v>129</v>
      </c>
      <c r="AR2" s="70" t="s">
        <v>102</v>
      </c>
      <c r="AS2" s="70" t="s">
        <v>103</v>
      </c>
      <c r="AT2" s="70" t="s">
        <v>104</v>
      </c>
      <c r="AU2" s="70" t="s">
        <v>105</v>
      </c>
      <c r="AV2" s="70" t="s">
        <v>106</v>
      </c>
      <c r="AW2" s="70" t="s">
        <v>124</v>
      </c>
      <c r="AX2" s="70" t="s">
        <v>123</v>
      </c>
      <c r="AY2" s="70" t="s">
        <v>128</v>
      </c>
      <c r="AZ2" s="111" t="s">
        <v>129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130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130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130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131</v>
      </c>
      <c r="E28" t="s">
        <v>105</v>
      </c>
      <c r="F28" t="s">
        <v>132</v>
      </c>
      <c r="Z28">
        <v>250</v>
      </c>
      <c r="AB28">
        <f t="shared" ref="AB28:AB36" si="35">Z28/1000</f>
        <v>0.25</v>
      </c>
    </row>
    <row r="29" spans="5:28">
      <c r="E29" t="s">
        <v>106</v>
      </c>
      <c r="F29" t="s">
        <v>133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134</v>
      </c>
      <c r="E31" t="s">
        <v>105</v>
      </c>
      <c r="F31" t="s">
        <v>135</v>
      </c>
      <c r="Z31">
        <v>300</v>
      </c>
      <c r="AB31">
        <f t="shared" si="35"/>
        <v>0.3</v>
      </c>
    </row>
    <row r="32" spans="5:28">
      <c r="E32" s="83" t="s">
        <v>106</v>
      </c>
      <c r="F32" s="83" t="s">
        <v>136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137</v>
      </c>
      <c r="B1" s="57" t="s">
        <v>138</v>
      </c>
      <c r="C1" s="57" t="s">
        <v>139</v>
      </c>
      <c r="D1" s="57" t="s">
        <v>140</v>
      </c>
      <c r="E1" s="58"/>
      <c r="F1" s="59" t="s">
        <v>141</v>
      </c>
      <c r="G1" s="59" t="s">
        <v>142</v>
      </c>
      <c r="H1" s="59" t="s">
        <v>52</v>
      </c>
      <c r="I1" s="59" t="s">
        <v>143</v>
      </c>
      <c r="J1" s="59" t="s">
        <v>144</v>
      </c>
      <c r="K1" s="59" t="s">
        <v>145</v>
      </c>
      <c r="L1" s="59" t="s">
        <v>146</v>
      </c>
      <c r="M1" s="59" t="s">
        <v>147</v>
      </c>
      <c r="N1" s="58"/>
      <c r="O1" s="63" t="s">
        <v>148</v>
      </c>
      <c r="P1" s="63" t="s">
        <v>149</v>
      </c>
      <c r="Q1" s="63">
        <v>0.15</v>
      </c>
      <c r="R1" s="63" t="s">
        <v>150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151</v>
      </c>
      <c r="P2" s="63" t="s">
        <v>149</v>
      </c>
      <c r="Q2" s="63">
        <v>0.19</v>
      </c>
      <c r="R2" s="63" t="s">
        <v>150</v>
      </c>
    </row>
    <row r="3" spans="1:18">
      <c r="A3" s="34" t="s">
        <v>152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153</v>
      </c>
      <c r="P3" s="63" t="s">
        <v>154</v>
      </c>
      <c r="Q3" s="63" t="s">
        <v>155</v>
      </c>
      <c r="R3" s="63"/>
    </row>
    <row r="4" spans="1:18">
      <c r="A4" s="34" t="s">
        <v>156</v>
      </c>
      <c r="B4" s="34">
        <v>0.35</v>
      </c>
      <c r="C4" s="34">
        <v>0</v>
      </c>
      <c r="D4" s="34">
        <f t="shared" si="0"/>
        <v>0.35</v>
      </c>
      <c r="E4" s="58"/>
      <c r="F4" s="37" t="s">
        <v>156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157</v>
      </c>
      <c r="Q4" s="63">
        <v>0.36</v>
      </c>
      <c r="R4" s="63" t="s">
        <v>158</v>
      </c>
    </row>
    <row r="5" spans="1:18">
      <c r="A5" s="34" t="s">
        <v>159</v>
      </c>
      <c r="B5" s="34">
        <v>0</v>
      </c>
      <c r="C5" s="34">
        <v>0.6</v>
      </c>
      <c r="D5" s="60">
        <v>0.6</v>
      </c>
      <c r="E5" s="58"/>
      <c r="F5" s="37" t="s">
        <v>159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149</v>
      </c>
      <c r="Q5" s="63">
        <v>0.071309</v>
      </c>
      <c r="R5" s="63" t="s">
        <v>160</v>
      </c>
    </row>
    <row r="6" spans="1:18">
      <c r="A6" s="34" t="s">
        <v>161</v>
      </c>
      <c r="B6" s="34">
        <v>0</v>
      </c>
      <c r="C6" s="34">
        <v>0.6</v>
      </c>
      <c r="D6" s="60">
        <v>0.6</v>
      </c>
      <c r="E6" s="58"/>
      <c r="F6" s="37" t="s">
        <v>161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162</v>
      </c>
      <c r="P6" s="63" t="s">
        <v>154</v>
      </c>
      <c r="Q6" s="63" t="s">
        <v>163</v>
      </c>
      <c r="R6" s="63"/>
    </row>
    <row r="7" spans="1:18">
      <c r="A7" s="61"/>
      <c r="B7" s="61"/>
      <c r="C7" s="61"/>
      <c r="D7" s="61"/>
      <c r="E7" s="58"/>
      <c r="F7" s="37" t="s">
        <v>164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165</v>
      </c>
      <c r="Q7" s="63">
        <v>4</v>
      </c>
      <c r="R7" s="63" t="s">
        <v>158</v>
      </c>
    </row>
    <row r="8" spans="6:18">
      <c r="F8" s="34" t="s">
        <v>166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149</v>
      </c>
      <c r="Q8" s="63">
        <v>0.09618</v>
      </c>
      <c r="R8" s="63" t="s">
        <v>160</v>
      </c>
    </row>
    <row r="9" spans="6:18">
      <c r="F9" s="34" t="s">
        <v>167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168</v>
      </c>
      <c r="P9" s="63" t="s">
        <v>154</v>
      </c>
      <c r="Q9" s="63" t="s">
        <v>169</v>
      </c>
      <c r="R9" s="63"/>
    </row>
    <row r="10" spans="6:18">
      <c r="F10" s="62" t="s">
        <v>170</v>
      </c>
      <c r="G10" s="62"/>
      <c r="H10" s="62">
        <v>0</v>
      </c>
      <c r="O10" s="65"/>
      <c r="P10" s="63" t="s">
        <v>165</v>
      </c>
      <c r="Q10" s="63">
        <v>4</v>
      </c>
      <c r="R10" s="63" t="s">
        <v>158</v>
      </c>
    </row>
    <row r="11" spans="15:18">
      <c r="O11" s="66"/>
      <c r="P11" s="63" t="s">
        <v>149</v>
      </c>
      <c r="Q11" s="63">
        <v>0.05761</v>
      </c>
      <c r="R11" s="63" t="s">
        <v>160</v>
      </c>
    </row>
    <row r="12" spans="15:18">
      <c r="O12" s="64" t="s">
        <v>171</v>
      </c>
      <c r="P12" s="32" t="s">
        <v>154</v>
      </c>
      <c r="Q12" s="67" t="s">
        <v>172</v>
      </c>
      <c r="R12" s="68" t="s">
        <v>171</v>
      </c>
    </row>
    <row r="13" spans="15:18">
      <c r="O13" s="66"/>
      <c r="P13" s="32" t="s">
        <v>149</v>
      </c>
      <c r="Q13" s="67">
        <v>0.0314</v>
      </c>
      <c r="R13" s="63" t="s">
        <v>160</v>
      </c>
    </row>
    <row r="16" spans="1:4">
      <c r="A16" s="34" t="s">
        <v>173</v>
      </c>
      <c r="B16" s="34"/>
      <c r="C16" s="34"/>
      <c r="D16" s="34"/>
    </row>
    <row r="17" spans="1:4">
      <c r="A17" s="34" t="s">
        <v>174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175</v>
      </c>
      <c r="B1" s="30"/>
      <c r="C1" s="30"/>
      <c r="D1" s="31">
        <v>1</v>
      </c>
      <c r="P1" s="34" t="s">
        <v>176</v>
      </c>
      <c r="Q1" s="34"/>
      <c r="R1" s="34"/>
      <c r="S1" s="34"/>
    </row>
    <row r="2" ht="15" customHeight="1" spans="1:19">
      <c r="A2" s="32" t="s">
        <v>177</v>
      </c>
      <c r="B2" s="33" t="s">
        <v>178</v>
      </c>
      <c r="C2" s="34" t="s">
        <v>179</v>
      </c>
      <c r="D2" s="35" t="s">
        <v>180</v>
      </c>
      <c r="E2" s="36"/>
      <c r="F2" s="36"/>
      <c r="P2" s="34" t="s">
        <v>177</v>
      </c>
      <c r="Q2" s="33" t="s">
        <v>178</v>
      </c>
      <c r="R2" s="34" t="s">
        <v>179</v>
      </c>
      <c r="S2" s="55" t="s">
        <v>180</v>
      </c>
    </row>
    <row r="3" ht="15" customHeight="1" spans="1:19">
      <c r="A3" s="34" t="s">
        <v>16</v>
      </c>
      <c r="B3" s="33" t="s">
        <v>44</v>
      </c>
      <c r="C3" s="37" t="s">
        <v>181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181</v>
      </c>
      <c r="S3" s="56">
        <f>D3</f>
        <v>0</v>
      </c>
    </row>
    <row r="4" ht="15" customHeight="1" spans="1:19">
      <c r="A4" s="34"/>
      <c r="B4" s="33" t="s">
        <v>43</v>
      </c>
      <c r="C4" s="37" t="s">
        <v>181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181</v>
      </c>
      <c r="S4" s="56">
        <f>D4</f>
        <v>0</v>
      </c>
    </row>
    <row r="5" ht="15" customHeight="1" spans="1:19">
      <c r="A5" s="40" t="s">
        <v>182</v>
      </c>
      <c r="B5" s="33" t="s">
        <v>63</v>
      </c>
      <c r="C5" s="37" t="s">
        <v>181</v>
      </c>
      <c r="D5" s="41">
        <f>SUM(Sheet1!BN:BN)*D1*1.05</f>
        <v>206.6231895</v>
      </c>
      <c r="E5" s="42"/>
      <c r="F5" s="42"/>
      <c r="G5" s="29"/>
      <c r="H5" s="29"/>
      <c r="J5" s="29"/>
      <c r="P5" s="40" t="s">
        <v>182</v>
      </c>
      <c r="Q5" s="33" t="s">
        <v>63</v>
      </c>
      <c r="R5" s="37" t="s">
        <v>181</v>
      </c>
      <c r="S5" s="56">
        <f>D5</f>
        <v>206.6231895</v>
      </c>
    </row>
    <row r="6" ht="15" customHeight="1" spans="1:19">
      <c r="A6" s="40"/>
      <c r="B6" s="33" t="s">
        <v>64</v>
      </c>
      <c r="C6" s="37" t="s">
        <v>181</v>
      </c>
      <c r="D6" s="41">
        <f>SUM(Sheet1!BO:BO)*D1</f>
        <v>0</v>
      </c>
      <c r="E6" s="42"/>
      <c r="F6" s="42"/>
      <c r="G6" s="29"/>
      <c r="H6" s="29"/>
      <c r="J6" s="29"/>
      <c r="P6" s="43" t="s">
        <v>183</v>
      </c>
      <c r="Q6" s="33" t="s">
        <v>184</v>
      </c>
      <c r="R6" s="37" t="s">
        <v>181</v>
      </c>
      <c r="S6" s="56">
        <f>D7</f>
        <v>136.012600886309</v>
      </c>
    </row>
    <row r="7" ht="15" customHeight="1" spans="1:19">
      <c r="A7" s="43" t="s">
        <v>183</v>
      </c>
      <c r="B7" s="33" t="s">
        <v>185</v>
      </c>
      <c r="C7" s="37" t="s">
        <v>181</v>
      </c>
      <c r="D7" s="41">
        <f>D8+D10</f>
        <v>136.012600886309</v>
      </c>
      <c r="E7" s="42"/>
      <c r="F7" s="42"/>
      <c r="G7" s="29"/>
      <c r="H7" s="29"/>
      <c r="J7" s="29"/>
      <c r="P7" s="44"/>
      <c r="Q7" s="33" t="s">
        <v>47</v>
      </c>
      <c r="R7" s="37" t="s">
        <v>181</v>
      </c>
      <c r="S7" s="56">
        <f>D9</f>
        <v>0.616823992282294</v>
      </c>
    </row>
    <row r="8" ht="15" customHeight="1" spans="1:21">
      <c r="A8" s="44"/>
      <c r="B8" s="33" t="s">
        <v>184</v>
      </c>
      <c r="C8" s="37" t="s">
        <v>181</v>
      </c>
      <c r="D8" s="38">
        <f>(SUM(Sheet1!AX:AX)+SUM(Sheet1!AY:AY))*D1</f>
        <v>130.232340886309</v>
      </c>
      <c r="E8" s="42"/>
      <c r="F8" s="42"/>
      <c r="G8" s="29"/>
      <c r="H8" s="29"/>
      <c r="J8" s="29"/>
      <c r="P8" s="45"/>
      <c r="Q8" s="33" t="s">
        <v>186</v>
      </c>
      <c r="R8" s="37" t="s">
        <v>181</v>
      </c>
      <c r="S8" s="56">
        <f>D11</f>
        <v>13.0428706108244</v>
      </c>
      <c r="T8" s="29"/>
      <c r="U8" s="29"/>
    </row>
    <row r="9" ht="15" customHeight="1" spans="1:19">
      <c r="A9" s="44"/>
      <c r="B9" s="33" t="s">
        <v>47</v>
      </c>
      <c r="C9" s="37" t="s">
        <v>181</v>
      </c>
      <c r="D9" s="38">
        <f>(SUM(Sheet1!BT:BT)*D1)</f>
        <v>0.616823992282294</v>
      </c>
      <c r="E9" s="42"/>
      <c r="F9" s="42"/>
      <c r="G9" s="29"/>
      <c r="H9" s="29"/>
      <c r="J9" s="29"/>
      <c r="P9" s="40" t="s">
        <v>187</v>
      </c>
      <c r="Q9" s="33" t="s">
        <v>52</v>
      </c>
      <c r="R9" s="37" t="s">
        <v>188</v>
      </c>
      <c r="S9" s="56">
        <f>D12</f>
        <v>646.427</v>
      </c>
    </row>
    <row r="10" ht="15" customHeight="1" spans="1:20">
      <c r="A10" s="44"/>
      <c r="B10" s="33" t="s">
        <v>189</v>
      </c>
      <c r="C10" s="37" t="s">
        <v>181</v>
      </c>
      <c r="D10" s="38">
        <f>SUM(Sheet1!AZ:AZ)*D1</f>
        <v>5.78026000000002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190</v>
      </c>
      <c r="S10" s="56">
        <f>F13</f>
        <v>20.6073385333333</v>
      </c>
      <c r="T10" s="29"/>
    </row>
    <row r="11" ht="15" customHeight="1" spans="1:19">
      <c r="A11" s="45"/>
      <c r="B11" s="33" t="s">
        <v>186</v>
      </c>
      <c r="C11" s="37" t="s">
        <v>181</v>
      </c>
      <c r="D11" s="38">
        <f>SUM(Sheet1!BA:BA)*D1</f>
        <v>13.0428706108244</v>
      </c>
      <c r="E11" s="42"/>
      <c r="F11" s="42"/>
      <c r="G11" s="29"/>
      <c r="H11" s="29"/>
      <c r="J11" s="29"/>
      <c r="P11" s="40"/>
      <c r="Q11" s="33" t="s">
        <v>191</v>
      </c>
      <c r="R11" s="37" t="s">
        <v>190</v>
      </c>
      <c r="S11" s="56">
        <f>F14</f>
        <v>0</v>
      </c>
    </row>
    <row r="12" ht="15" customHeight="1" spans="1:19">
      <c r="A12" s="40" t="s">
        <v>187</v>
      </c>
      <c r="B12" s="33" t="s">
        <v>52</v>
      </c>
      <c r="C12" s="37" t="s">
        <v>188</v>
      </c>
      <c r="D12" s="38">
        <f>SUM(Sheet1!BB:BB)*D1</f>
        <v>646.427</v>
      </c>
      <c r="E12" s="42"/>
      <c r="F12" s="42"/>
      <c r="G12" s="29"/>
      <c r="H12" s="29"/>
      <c r="J12" s="29"/>
      <c r="P12" s="40"/>
      <c r="Q12" s="33" t="s">
        <v>192</v>
      </c>
      <c r="R12" s="37" t="s">
        <v>190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193</v>
      </c>
      <c r="D13" s="38">
        <f>SUM(Sheet1!BC:BC)*D1</f>
        <v>656.284666666667</v>
      </c>
      <c r="E13" s="37" t="s">
        <v>190</v>
      </c>
      <c r="F13" s="46">
        <f>D13*Sheet3!$Q$13</f>
        <v>20.6073385333333</v>
      </c>
      <c r="G13" s="29"/>
      <c r="H13" s="29"/>
      <c r="J13" s="29"/>
      <c r="P13" s="40"/>
      <c r="Q13" s="33" t="s">
        <v>194</v>
      </c>
      <c r="R13" s="37" t="s">
        <v>190</v>
      </c>
      <c r="S13" s="56">
        <f t="shared" si="0"/>
        <v>0</v>
      </c>
    </row>
    <row r="14" ht="15" customHeight="1" spans="1:19">
      <c r="A14" s="40"/>
      <c r="B14" s="33" t="s">
        <v>191</v>
      </c>
      <c r="C14" s="37" t="s">
        <v>195</v>
      </c>
      <c r="D14" s="38">
        <f>SUM(Sheet1!BD:BD)*D1</f>
        <v>0</v>
      </c>
      <c r="E14" s="37" t="s">
        <v>190</v>
      </c>
      <c r="F14" s="38">
        <f>D14*Sheet3!$Q$1*6</f>
        <v>0</v>
      </c>
      <c r="G14" s="29"/>
      <c r="H14" s="29"/>
      <c r="J14" s="29"/>
      <c r="P14" s="40"/>
      <c r="Q14" s="33" t="s">
        <v>196</v>
      </c>
      <c r="R14" s="37" t="s">
        <v>190</v>
      </c>
      <c r="S14" s="56">
        <f t="shared" si="0"/>
        <v>0</v>
      </c>
    </row>
    <row r="15" ht="15" customHeight="1" spans="1:19">
      <c r="A15" s="40"/>
      <c r="B15" s="33" t="s">
        <v>192</v>
      </c>
      <c r="C15" s="37" t="s">
        <v>195</v>
      </c>
      <c r="D15" s="38">
        <f>SUM(Sheet1!BE:BE)*D1</f>
        <v>0</v>
      </c>
      <c r="E15" s="37" t="s">
        <v>190</v>
      </c>
      <c r="F15" s="38">
        <f>D15*Sheet3!$Q$1*9</f>
        <v>0</v>
      </c>
      <c r="G15" s="29"/>
      <c r="H15" s="29"/>
      <c r="J15" s="29"/>
      <c r="P15" s="40"/>
      <c r="Q15" s="33" t="s">
        <v>197</v>
      </c>
      <c r="R15" s="37" t="s">
        <v>190</v>
      </c>
      <c r="S15" s="56">
        <f t="shared" si="0"/>
        <v>0</v>
      </c>
    </row>
    <row r="16" ht="15" customHeight="1" spans="1:19">
      <c r="A16" s="40"/>
      <c r="B16" s="33" t="s">
        <v>194</v>
      </c>
      <c r="C16" s="37" t="s">
        <v>195</v>
      </c>
      <c r="D16" s="38">
        <f>SUM(Sheet1!BF:BF)*D1</f>
        <v>0</v>
      </c>
      <c r="E16" s="37" t="s">
        <v>190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198</v>
      </c>
      <c r="R16" s="51" t="s">
        <v>193</v>
      </c>
      <c r="S16" s="38">
        <f>D23</f>
        <v>0</v>
      </c>
    </row>
    <row r="17" ht="15" customHeight="1" spans="1:19">
      <c r="A17" s="40"/>
      <c r="B17" s="33" t="s">
        <v>196</v>
      </c>
      <c r="C17" s="37" t="s">
        <v>195</v>
      </c>
      <c r="D17" s="38">
        <f>SUM(Sheet1!BG:BG)*D1</f>
        <v>0</v>
      </c>
      <c r="E17" s="37" t="s">
        <v>190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181</v>
      </c>
      <c r="S17" s="52">
        <f>D24</f>
        <v>206.6231895</v>
      </c>
    </row>
    <row r="18" ht="15" customHeight="1" spans="1:19">
      <c r="A18" s="40"/>
      <c r="B18" s="33" t="s">
        <v>58</v>
      </c>
      <c r="C18" s="37" t="s">
        <v>193</v>
      </c>
      <c r="D18" s="38">
        <f>SUM(Sheet1!BH:BH)*D1</f>
        <v>0</v>
      </c>
      <c r="E18" s="37" t="s">
        <v>190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181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193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199</v>
      </c>
      <c r="B20" s="33" t="s">
        <v>60</v>
      </c>
      <c r="C20" s="37" t="s">
        <v>181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198</v>
      </c>
      <c r="C23" s="51" t="s">
        <v>193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181</v>
      </c>
      <c r="D24" s="52">
        <f>SUM(Sheet1!BR:BR)*D1*1.05</f>
        <v>206.6231895</v>
      </c>
      <c r="E24" s="36"/>
      <c r="F24" s="36"/>
    </row>
    <row r="25" spans="1:6">
      <c r="A25" s="34" t="s">
        <v>68</v>
      </c>
      <c r="B25" s="34"/>
      <c r="C25" s="51" t="s">
        <v>181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104</v>
      </c>
      <c r="C2" s="5" t="s">
        <v>201</v>
      </c>
      <c r="D2" s="5"/>
      <c r="E2" s="5"/>
      <c r="F2" s="5"/>
      <c r="G2" s="5"/>
      <c r="H2" s="5"/>
      <c r="I2" s="5"/>
      <c r="J2" s="5"/>
      <c r="K2" s="13" t="s">
        <v>202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102</v>
      </c>
      <c r="V2" s="5" t="s">
        <v>125</v>
      </c>
      <c r="W2" s="17" t="s">
        <v>203</v>
      </c>
      <c r="X2" s="17"/>
      <c r="Z2" s="5" t="s">
        <v>204</v>
      </c>
    </row>
    <row r="3" spans="1:26">
      <c r="A3" s="5" t="s">
        <v>205</v>
      </c>
      <c r="B3" s="5" t="s">
        <v>206</v>
      </c>
      <c r="C3" s="5" t="s">
        <v>207</v>
      </c>
      <c r="D3" s="5" t="s">
        <v>208</v>
      </c>
      <c r="E3" s="5" t="s">
        <v>209</v>
      </c>
      <c r="F3" s="5" t="s">
        <v>210</v>
      </c>
      <c r="G3" s="5" t="s">
        <v>211</v>
      </c>
      <c r="H3" s="5" t="s">
        <v>212</v>
      </c>
      <c r="I3" s="5" t="s">
        <v>213</v>
      </c>
      <c r="J3" s="5" t="s">
        <v>214</v>
      </c>
      <c r="K3" s="5" t="s">
        <v>215</v>
      </c>
      <c r="L3" s="5" t="s">
        <v>216</v>
      </c>
      <c r="M3" s="5" t="s">
        <v>217</v>
      </c>
      <c r="N3" s="5" t="s">
        <v>218</v>
      </c>
      <c r="O3" s="5" t="s">
        <v>219</v>
      </c>
      <c r="P3" s="5" t="s">
        <v>220</v>
      </c>
      <c r="Q3" s="5" t="s">
        <v>221</v>
      </c>
      <c r="R3" s="5" t="s">
        <v>222</v>
      </c>
      <c r="S3" s="5" t="s">
        <v>223</v>
      </c>
      <c r="T3" s="5" t="s">
        <v>224</v>
      </c>
      <c r="U3" s="5" t="s">
        <v>225</v>
      </c>
      <c r="V3" s="5" t="s">
        <v>226</v>
      </c>
      <c r="W3" s="18" t="s">
        <v>105</v>
      </c>
      <c r="X3" s="18" t="s">
        <v>106</v>
      </c>
      <c r="Z3" s="5" t="s">
        <v>105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104</v>
      </c>
      <c r="C11" s="5" t="s">
        <v>201</v>
      </c>
      <c r="D11" s="5"/>
      <c r="E11" s="5"/>
      <c r="F11" s="5"/>
      <c r="G11" s="5" t="s">
        <v>202</v>
      </c>
      <c r="H11" s="5"/>
      <c r="I11" s="5"/>
      <c r="J11" s="5"/>
      <c r="K11" s="5"/>
      <c r="L11" s="5"/>
      <c r="M11" s="5" t="s">
        <v>102</v>
      </c>
      <c r="N11" s="5" t="s">
        <v>125</v>
      </c>
      <c r="O11" s="17" t="s">
        <v>203</v>
      </c>
      <c r="P11" s="17"/>
      <c r="R11" s="5" t="s">
        <v>204</v>
      </c>
    </row>
    <row r="12" spans="1:18">
      <c r="A12" s="5" t="s">
        <v>205</v>
      </c>
      <c r="B12" s="5" t="s">
        <v>206</v>
      </c>
      <c r="C12" s="5" t="s">
        <v>207</v>
      </c>
      <c r="D12" s="5" t="s">
        <v>208</v>
      </c>
      <c r="E12" s="5" t="s">
        <v>210</v>
      </c>
      <c r="F12" s="5" t="s">
        <v>211</v>
      </c>
      <c r="G12" s="5" t="s">
        <v>215</v>
      </c>
      <c r="H12" s="5" t="s">
        <v>209</v>
      </c>
      <c r="I12" s="5" t="s">
        <v>216</v>
      </c>
      <c r="J12" s="5" t="s">
        <v>212</v>
      </c>
      <c r="K12" s="5" t="s">
        <v>213</v>
      </c>
      <c r="L12" s="5" t="s">
        <v>214</v>
      </c>
      <c r="M12" s="5" t="s">
        <v>225</v>
      </c>
      <c r="N12" s="5" t="s">
        <v>226</v>
      </c>
      <c r="O12" s="18" t="s">
        <v>105</v>
      </c>
      <c r="P12" s="18" t="s">
        <v>106</v>
      </c>
      <c r="R12" s="5" t="s">
        <v>105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103</v>
      </c>
      <c r="B18" s="9" t="s">
        <v>104</v>
      </c>
      <c r="C18" s="9" t="s">
        <v>229</v>
      </c>
      <c r="D18" s="9"/>
      <c r="E18" s="9"/>
      <c r="F18" s="9"/>
      <c r="G18" s="9" t="s">
        <v>230</v>
      </c>
      <c r="H18" s="9"/>
      <c r="I18" s="9"/>
      <c r="J18" s="9"/>
      <c r="K18" s="17" t="s">
        <v>102</v>
      </c>
      <c r="L18" s="17" t="s">
        <v>203</v>
      </c>
      <c r="M18" s="17"/>
      <c r="N18" s="21"/>
      <c r="O18" s="17" t="s">
        <v>204</v>
      </c>
    </row>
    <row r="19" spans="1:15">
      <c r="A19" s="9" t="s">
        <v>205</v>
      </c>
      <c r="B19" s="9" t="s">
        <v>206</v>
      </c>
      <c r="C19" s="9" t="s">
        <v>207</v>
      </c>
      <c r="D19" s="9" t="s">
        <v>208</v>
      </c>
      <c r="E19" s="9" t="s">
        <v>210</v>
      </c>
      <c r="F19" s="9" t="s">
        <v>211</v>
      </c>
      <c r="G19" s="9" t="s">
        <v>215</v>
      </c>
      <c r="H19" s="9" t="s">
        <v>209</v>
      </c>
      <c r="I19" s="9" t="s">
        <v>212</v>
      </c>
      <c r="J19" s="9" t="s">
        <v>213</v>
      </c>
      <c r="K19" s="9" t="s">
        <v>225</v>
      </c>
      <c r="L19" s="17" t="s">
        <v>105</v>
      </c>
      <c r="M19" s="17" t="s">
        <v>106</v>
      </c>
      <c r="N19" s="21"/>
      <c r="O19" s="17" t="s">
        <v>105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